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삭제금지\Desktop\20250822_093224\"/>
    </mc:Choice>
  </mc:AlternateContent>
  <xr:revisionPtr revIDLastSave="0" documentId="13_ncr:1_{DE868F39-17F7-498B-A837-AFE6A4337108}" xr6:coauthVersionLast="36" xr6:coauthVersionMax="47" xr10:uidLastSave="{00000000-0000-0000-0000-000000000000}"/>
  <bookViews>
    <workbookView xWindow="-28920" yWindow="-120" windowWidth="29040" windowHeight="15720" xr2:uid="{94865E4B-1D85-4D19-8102-473E00462AF2}"/>
  </bookViews>
  <sheets>
    <sheet name="조사표" sheetId="1" r:id="rId1"/>
    <sheet name="(안내) 조사표 작성 시 유의사항" sheetId="3" r:id="rId2"/>
    <sheet name="주요 용어 설명" sheetId="4" r:id="rId3"/>
    <sheet name="유효성 검사" sheetId="2" state="hidden" r:id="rId4"/>
  </sheets>
  <definedNames>
    <definedName name="_xlnm.Print_Area" localSheetId="1">'(안내) 조사표 작성 시 유의사항'!$A$1:$P$63</definedName>
    <definedName name="_xlnm.Print_Area" localSheetId="0">조사표!$A$1:$L$344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5" i="1" l="1"/>
  <c r="I83" i="1"/>
  <c r="F198" i="1" l="1"/>
  <c r="E198" i="1"/>
  <c r="D198" i="1"/>
  <c r="C198" i="1"/>
  <c r="F197" i="1"/>
  <c r="E197" i="1"/>
  <c r="D197" i="1"/>
  <c r="C197" i="1"/>
  <c r="I159" i="1"/>
  <c r="I158" i="1"/>
  <c r="H160" i="1"/>
  <c r="G160" i="1"/>
  <c r="F160" i="1"/>
  <c r="C162" i="1"/>
  <c r="H126" i="1"/>
  <c r="G126" i="1"/>
  <c r="F126" i="1"/>
  <c r="E126" i="1"/>
  <c r="D126" i="1"/>
  <c r="C126" i="1"/>
  <c r="I125" i="1"/>
  <c r="I124" i="1"/>
  <c r="I123" i="1"/>
  <c r="I122" i="1"/>
  <c r="I114" i="1"/>
  <c r="I113" i="1"/>
  <c r="I112" i="1"/>
  <c r="I111" i="1"/>
  <c r="H115" i="1"/>
  <c r="G115" i="1"/>
  <c r="F115" i="1"/>
  <c r="E115" i="1"/>
  <c r="D115" i="1"/>
  <c r="C115" i="1"/>
  <c r="I126" i="1" l="1"/>
  <c r="I160" i="1"/>
  <c r="I115" i="1"/>
  <c r="G49" i="1"/>
  <c r="G50" i="1"/>
  <c r="G51" i="1"/>
  <c r="G52" i="1"/>
  <c r="G53" i="1"/>
  <c r="C54" i="1"/>
  <c r="D54" i="1"/>
  <c r="E54" i="1"/>
  <c r="F54" i="1"/>
  <c r="E225" i="1"/>
  <c r="C225" i="1"/>
  <c r="H235" i="1"/>
  <c r="I235" i="1" s="1"/>
  <c r="H97" i="1"/>
  <c r="G97" i="1"/>
  <c r="F97" i="1"/>
  <c r="E97" i="1"/>
  <c r="D97" i="1"/>
  <c r="C97" i="1"/>
  <c r="I96" i="1"/>
  <c r="I94" i="1"/>
  <c r="I93" i="1"/>
  <c r="I92" i="1"/>
  <c r="F66" i="1"/>
  <c r="E66" i="1"/>
  <c r="D66" i="1"/>
  <c r="C66" i="1"/>
  <c r="G65" i="1"/>
  <c r="G64" i="1"/>
  <c r="G63" i="1"/>
  <c r="G62" i="1"/>
  <c r="G61" i="1"/>
  <c r="G54" i="1" l="1"/>
  <c r="I97" i="1"/>
  <c r="G66" i="1"/>
  <c r="G39" i="1" l="1"/>
  <c r="I84" i="1" l="1"/>
  <c r="I82" i="1"/>
  <c r="I81" i="1"/>
  <c r="I80" i="1"/>
  <c r="H85" i="1"/>
  <c r="G85" i="1"/>
  <c r="F85" i="1"/>
  <c r="E85" i="1"/>
  <c r="D85" i="1"/>
  <c r="C85" i="1"/>
  <c r="I85" i="1" l="1"/>
</calcChain>
</file>

<file path=xl/sharedStrings.xml><?xml version="1.0" encoding="utf-8"?>
<sst xmlns="http://schemas.openxmlformats.org/spreadsheetml/2006/main" count="458" uniqueCount="330">
  <si>
    <t>구 분</t>
  </si>
  <si>
    <t>임시계약직</t>
  </si>
  <si>
    <t>합계</t>
  </si>
  <si>
    <t>남성</t>
  </si>
  <si>
    <t>여성</t>
  </si>
  <si>
    <t>(단위:명)</t>
    <phoneticPr fontId="2" type="noConversion"/>
  </si>
  <si>
    <r>
      <t>(1) 30</t>
    </r>
    <r>
      <rPr>
        <b/>
        <sz val="12"/>
        <color rgb="FF000000"/>
        <rFont val="함초롬돋움"/>
        <family val="3"/>
        <charset val="129"/>
      </rPr>
      <t>대 미만</t>
    </r>
  </si>
  <si>
    <r>
      <t>(2) 30</t>
    </r>
    <r>
      <rPr>
        <b/>
        <sz val="12"/>
        <color rgb="FF000000"/>
        <rFont val="함초롬돋움"/>
        <family val="3"/>
        <charset val="129"/>
      </rPr>
      <t>대</t>
    </r>
  </si>
  <si>
    <r>
      <t>(3) 40</t>
    </r>
    <r>
      <rPr>
        <b/>
        <sz val="12"/>
        <color rgb="FF000000"/>
        <rFont val="함초롬돋움"/>
        <family val="3"/>
        <charset val="129"/>
      </rPr>
      <t>대</t>
    </r>
  </si>
  <si>
    <r>
      <t>(4) 50</t>
    </r>
    <r>
      <rPr>
        <b/>
        <sz val="12"/>
        <color rgb="FF000000"/>
        <rFont val="함초롬돋움"/>
        <family val="3"/>
        <charset val="129"/>
      </rPr>
      <t>대</t>
    </r>
  </si>
  <si>
    <r>
      <t>(5) 60</t>
    </r>
    <r>
      <rPr>
        <b/>
        <sz val="12"/>
        <color rgb="FF000000"/>
        <rFont val="함초롬돋움"/>
        <family val="3"/>
        <charset val="129"/>
      </rPr>
      <t>대 이상</t>
    </r>
  </si>
  <si>
    <t>자연계열</t>
  </si>
  <si>
    <t>공학계열</t>
  </si>
  <si>
    <t>의약계열</t>
  </si>
  <si>
    <t>* 작성기준일: 2024년 12월 31일</t>
    <phoneticPr fontId="2" type="noConversion"/>
  </si>
  <si>
    <t>I</t>
    <phoneticPr fontId="2" type="noConversion"/>
  </si>
  <si>
    <t xml:space="preserve"> 이공계 연구개발인력 고용현황</t>
    <phoneticPr fontId="2" type="noConversion"/>
  </si>
  <si>
    <t xml:space="preserve"> 다음은 이공계 연구개발인력의 고용현황에 관한 질문입니다.</t>
    <phoneticPr fontId="2" type="noConversion"/>
  </si>
  <si>
    <t>이공계 연구개발인력</t>
  </si>
  <si>
    <r>
      <t>내국인</t>
    </r>
    <r>
      <rPr>
        <b/>
        <sz val="12"/>
        <color rgb="FF000000"/>
        <rFont val="맑은 고딕"/>
        <family val="3"/>
        <charset val="129"/>
        <scheme val="minor"/>
      </rPr>
      <t>(A)</t>
    </r>
  </si>
  <si>
    <r>
      <t>외국인</t>
    </r>
    <r>
      <rPr>
        <b/>
        <sz val="12"/>
        <color rgb="FF000000"/>
        <rFont val="맑은 고딕"/>
        <family val="3"/>
        <charset val="129"/>
        <scheme val="minor"/>
      </rPr>
      <t>(B)</t>
    </r>
  </si>
  <si>
    <r>
      <t>합계</t>
    </r>
    <r>
      <rPr>
        <b/>
        <sz val="12"/>
        <color rgb="FF000000"/>
        <rFont val="맑은 고딕"/>
        <family val="3"/>
        <charset val="129"/>
        <scheme val="minor"/>
      </rPr>
      <t>(A+B)</t>
    </r>
  </si>
  <si>
    <r>
      <t xml:space="preserve">(1) </t>
    </r>
    <r>
      <rPr>
        <b/>
        <sz val="12"/>
        <color rgb="FF000000"/>
        <rFont val="함초롬돋움"/>
        <family val="3"/>
        <charset val="129"/>
      </rPr>
      <t>박사</t>
    </r>
  </si>
  <si>
    <r>
      <t xml:space="preserve">(2) </t>
    </r>
    <r>
      <rPr>
        <b/>
        <sz val="12"/>
        <color rgb="FF000000"/>
        <rFont val="함초롬돋움"/>
        <family val="3"/>
        <charset val="129"/>
      </rPr>
      <t>석사</t>
    </r>
  </si>
  <si>
    <r>
      <t xml:space="preserve">(3) </t>
    </r>
    <r>
      <rPr>
        <b/>
        <sz val="12"/>
        <color rgb="FF000000"/>
        <rFont val="함초롬돋움"/>
        <family val="3"/>
        <charset val="129"/>
      </rPr>
      <t>학사</t>
    </r>
  </si>
  <si>
    <r>
      <t xml:space="preserve">(4) </t>
    </r>
    <r>
      <rPr>
        <b/>
        <sz val="12"/>
        <color rgb="FF000000"/>
        <rFont val="함초롬돋움"/>
        <family val="3"/>
        <charset val="129"/>
      </rPr>
      <t>학사 미만</t>
    </r>
  </si>
  <si>
    <r>
      <t xml:space="preserve"> </t>
    </r>
    <r>
      <rPr>
        <b/>
        <sz val="12"/>
        <color theme="1"/>
        <rFont val="함초롬돋움"/>
        <family val="3"/>
        <charset val="129"/>
      </rPr>
      <t>※ 본 조사는 최종학위 기준입니다. 현재 학위과정생 및 수료생도 최종학위 취득 기준으로 작성</t>
    </r>
    <r>
      <rPr>
        <sz val="12"/>
        <color theme="1"/>
        <rFont val="함초롬돋움"/>
        <family val="3"/>
        <charset val="129"/>
      </rPr>
      <t>해 주십시오.
    예) 박사과정생, 박사수료생 → 석사학위 인력 수에 포함</t>
    </r>
    <phoneticPr fontId="2" type="noConversion"/>
  </si>
  <si>
    <t>II</t>
    <phoneticPr fontId="2" type="noConversion"/>
  </si>
  <si>
    <t xml:space="preserve"> 이공계 연구개발인력 처우</t>
    <phoneticPr fontId="2" type="noConversion"/>
  </si>
  <si>
    <t xml:space="preserve"> 다음은 정규직 이공계 연구개발인력의 처우에 관한 질문입니다.</t>
    <phoneticPr fontId="2" type="noConversion"/>
  </si>
  <si>
    <r>
      <t xml:space="preserve">(2) </t>
    </r>
    <r>
      <rPr>
        <b/>
        <sz val="12"/>
        <color rgb="FF000000"/>
        <rFont val="함초롬돋움"/>
        <family val="3"/>
        <charset val="129"/>
      </rPr>
      <t xml:space="preserve">경력 </t>
    </r>
    <r>
      <rPr>
        <b/>
        <sz val="12"/>
        <color rgb="FF000000"/>
        <rFont val="맑은 고딕"/>
        <family val="3"/>
        <charset val="129"/>
        <scheme val="minor"/>
      </rPr>
      <t>5</t>
    </r>
    <r>
      <rPr>
        <b/>
        <sz val="12"/>
        <color rgb="FF000000"/>
        <rFont val="함초롬돋움"/>
        <family val="3"/>
        <charset val="129"/>
      </rPr>
      <t>년차</t>
    </r>
  </si>
  <si>
    <t>(단위:백만원)</t>
    <phoneticPr fontId="2" type="noConversion"/>
  </si>
  <si>
    <t>소재지</t>
    <phoneticPr fontId="2" type="noConversion"/>
  </si>
  <si>
    <t>지역</t>
    <phoneticPr fontId="2" type="noConversion"/>
  </si>
  <si>
    <t>주소</t>
    <phoneticPr fontId="2" type="noConversion"/>
  </si>
  <si>
    <t>지역</t>
    <phoneticPr fontId="2" type="noConversion"/>
  </si>
  <si>
    <t>서울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</si>
  <si>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</si>
  <si>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</si>
  <si>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</si>
  <si>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</si>
  <si>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</si>
  <si>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</si>
  <si>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세종</t>
    <phoneticPr fontId="2" type="noConversion"/>
  </si>
  <si>
    <t>경기</t>
    <phoneticPr fontId="2" type="noConversion"/>
  </si>
  <si>
    <t>강원</t>
    <phoneticPr fontId="2" type="noConversion"/>
  </si>
  <si>
    <t>충북</t>
    <phoneticPr fontId="2" type="noConversion"/>
  </si>
  <si>
    <t>충남</t>
    <phoneticPr fontId="2" type="noConversion"/>
  </si>
  <si>
    <t>전북</t>
    <phoneticPr fontId="2" type="noConversion"/>
  </si>
  <si>
    <t>전남</t>
    <phoneticPr fontId="2" type="noConversion"/>
  </si>
  <si>
    <t>경북</t>
    <phoneticPr fontId="2" type="noConversion"/>
  </si>
  <si>
    <t>경남</t>
    <phoneticPr fontId="2" type="noConversion"/>
  </si>
  <si>
    <t>제주</t>
    <phoneticPr fontId="2" type="noConversion"/>
  </si>
  <si>
    <t>연구개발비</t>
    <phoneticPr fontId="2" type="noConversion"/>
  </si>
  <si>
    <t>명</t>
    <phoneticPr fontId="2" type="noConversion"/>
  </si>
  <si>
    <t>백만원</t>
    <phoneticPr fontId="2" type="noConversion"/>
  </si>
  <si>
    <t>(부가조사1)</t>
    <phoneticPr fontId="2" type="noConversion"/>
  </si>
  <si>
    <t>(부가조사2)</t>
    <phoneticPr fontId="2" type="noConversion"/>
  </si>
  <si>
    <t>(부가조사3)</t>
    <phoneticPr fontId="2" type="noConversion"/>
  </si>
  <si>
    <t>(부가조사4)</t>
    <phoneticPr fontId="2" type="noConversion"/>
  </si>
  <si>
    <t xml:space="preserve">① 국내·외 워크숍 및 컨퍼런스, 학술행사 참여 지원 </t>
    <phoneticPr fontId="2" type="noConversion"/>
  </si>
  <si>
    <t>② 추가 학위취득 지원(학위취득에 대한 비용 지원 또는 업무시간 인정)</t>
    <phoneticPr fontId="2" type="noConversion"/>
  </si>
  <si>
    <t>③ 안식년(연구연가), 안식월, 단기연수</t>
    <phoneticPr fontId="2" type="noConversion"/>
  </si>
  <si>
    <t>④ 재교육 및 재직자훈련, 자격증 취득 프로그램 제공</t>
    <phoneticPr fontId="2" type="noConversion"/>
  </si>
  <si>
    <t>⑤ 재교육 및 재직자훈련, 자격증 취득 비용 지원</t>
    <phoneticPr fontId="2" type="noConversion"/>
  </si>
  <si>
    <t>⑥ 주거 및 학자금, 육아 등 생활지원</t>
    <phoneticPr fontId="2" type="noConversion"/>
  </si>
  <si>
    <t xml:space="preserve"> ○ 정규직 이공계 연구개발인력을 고용하고 있지 않으실 경우, 추후 정규직 채용 시 제공 가능한 사내 복지·보상·지원제도에 대해 응답해 주시기 바랍니다.</t>
    <phoneticPr fontId="2" type="noConversion"/>
  </si>
  <si>
    <t xml:space="preserve"> 다음은 임시계약직 이공계 연구개발인력의 처우에 관한 질문입니다.</t>
    <phoneticPr fontId="2" type="noConversion"/>
  </si>
  <si>
    <t>연평균</t>
    <phoneticPr fontId="2" type="noConversion"/>
  </si>
  <si>
    <t>박사</t>
    <phoneticPr fontId="2" type="noConversion"/>
  </si>
  <si>
    <t>석사</t>
    <phoneticPr fontId="2" type="noConversion"/>
  </si>
  <si>
    <r>
      <t xml:space="preserve"> ○ 계약기간별 비중 = 2024년 12월 31일 기준 
    </t>
    </r>
    <r>
      <rPr>
        <b/>
        <sz val="12"/>
        <color rgb="FF0000FF"/>
        <rFont val="함초롬돋움"/>
        <family val="3"/>
        <charset val="129"/>
      </rPr>
      <t xml:space="preserve"> ※ (해당 계약기간의 임시계약직 연구개발인력 ÷ 전체 임시계약직 연구개발인력) × 100 </t>
    </r>
    <phoneticPr fontId="2" type="noConversion"/>
  </si>
  <si>
    <t>인원 비중</t>
    <phoneticPr fontId="2" type="noConversion"/>
  </si>
  <si>
    <t>(단위:%)</t>
    <phoneticPr fontId="2" type="noConversion"/>
  </si>
  <si>
    <t>1년 미만</t>
    <phoneticPr fontId="2" type="noConversion"/>
  </si>
  <si>
    <t>1년</t>
    <phoneticPr fontId="2" type="noConversion"/>
  </si>
  <si>
    <t>비중 합계</t>
    <phoneticPr fontId="2" type="noConversion"/>
  </si>
  <si>
    <t>1년 초과~2년 미만</t>
    <phoneticPr fontId="2" type="noConversion"/>
  </si>
  <si>
    <t>2년</t>
    <phoneticPr fontId="2" type="noConversion"/>
  </si>
  <si>
    <t>2년 초과</t>
    <phoneticPr fontId="2" type="noConversion"/>
  </si>
  <si>
    <t>III</t>
    <phoneticPr fontId="2" type="noConversion"/>
  </si>
  <si>
    <t xml:space="preserve"> 이공계 연구개발인력 활용 이슈</t>
    <phoneticPr fontId="2" type="noConversion"/>
  </si>
  <si>
    <t xml:space="preserve"> 다음은 이공계 연구개발인력의 활용 이슈에 관한 질문입니다.</t>
    <phoneticPr fontId="2" type="noConversion"/>
  </si>
  <si>
    <t>(부가조사5)</t>
    <phoneticPr fontId="2" type="noConversion"/>
  </si>
  <si>
    <t>(부가조사6)</t>
    <phoneticPr fontId="2" type="noConversion"/>
  </si>
  <si>
    <t>1순위</t>
    <phoneticPr fontId="2" type="noConversion"/>
  </si>
  <si>
    <t>2순위</t>
    <phoneticPr fontId="2" type="noConversion"/>
  </si>
  <si>
    <t>① 적합한 내국인 연구개발인력 충원이 어려움</t>
    <phoneticPr fontId="2" type="noConversion"/>
  </si>
  <si>
    <t>② 인건비 절감</t>
    <phoneticPr fontId="2" type="noConversion"/>
  </si>
  <si>
    <t>③ 첨단분야 외국인 연구개발인력 확보</t>
    <phoneticPr fontId="2" type="noConversion"/>
  </si>
  <si>
    <t>④ 내국인과 비교하여 외국인 연구개발인력의 전문성 및 연구능력이 뛰어남</t>
    <phoneticPr fontId="2" type="noConversion"/>
  </si>
  <si>
    <t>⑤ 외국인 연구개발인력을 통해 국제 협력, 해외진출 등 글로벌 네트워크 구축</t>
    <phoneticPr fontId="2" type="noConversion"/>
  </si>
  <si>
    <t>⑥ 기타 →  내용:</t>
    <phoneticPr fontId="2" type="noConversion"/>
  </si>
  <si>
    <t>⑦ 기타 →  내용:</t>
    <phoneticPr fontId="2" type="noConversion"/>
  </si>
  <si>
    <t>※ 참고. 단위 환산</t>
    <phoneticPr fontId="2" type="noConversion"/>
  </si>
  <si>
    <r>
      <t xml:space="preserve">(2) </t>
    </r>
    <r>
      <rPr>
        <b/>
        <sz val="12"/>
        <color rgb="FFFF0000"/>
        <rFont val="함초롬돋움"/>
        <family val="3"/>
        <charset val="129"/>
      </rPr>
      <t xml:space="preserve">경력 </t>
    </r>
    <r>
      <rPr>
        <b/>
        <sz val="12"/>
        <color rgb="FFFF0000"/>
        <rFont val="맑은 고딕"/>
        <family val="3"/>
        <charset val="129"/>
        <scheme val="minor"/>
      </rPr>
      <t>5</t>
    </r>
    <r>
      <rPr>
        <b/>
        <sz val="12"/>
        <color rgb="FFFF0000"/>
        <rFont val="함초롬돋움"/>
        <family val="3"/>
        <charset val="129"/>
      </rPr>
      <t>년차</t>
    </r>
  </si>
  <si>
    <t>※ 참고. 단위 환산(백만원 → 만원) / 응답 기입 시 자동 산출</t>
    <phoneticPr fontId="2" type="noConversion"/>
  </si>
  <si>
    <t>① 외국인 연구개발인력을 활용할 필요성이 없음</t>
  </si>
  <si>
    <t>② 외국인 연구개발인력이 필요하지만 적절한 채용경로가 없음</t>
  </si>
  <si>
    <t>③ 외국인 연구개발인력에 대한 정보 부족</t>
  </si>
  <si>
    <t>④ 우수한 외국인 연구개발인력 확보를 위한 예산 부족</t>
  </si>
  <si>
    <t>⑤ 의사소통으로 인한 직무수행에 제한이 예상</t>
  </si>
  <si>
    <t>⑥ 문화차이로 인해 조직 화합이 어려움</t>
  </si>
  <si>
    <t xml:space="preserve"> ※ 응답자 정보</t>
    <phoneticPr fontId="2" type="noConversion"/>
  </si>
  <si>
    <t xml:space="preserve"> 본 조사에 응답해 주신 분들에게는 소정의 답례품을 제공해 드릴 예정입니다.
 답례품 발송을 위해 아래의 응답자 정보를 누락 없이 작성해 주시기 바랍니다.</t>
    <phoneticPr fontId="2" type="noConversion"/>
  </si>
  <si>
    <t>작성자명</t>
  </si>
  <si>
    <t>소속/직위</t>
  </si>
  <si>
    <t>이메일</t>
  </si>
  <si>
    <t>연락처</t>
  </si>
  <si>
    <t>직통</t>
  </si>
  <si>
    <t>휴대폰</t>
  </si>
  <si>
    <t>유형</t>
  </si>
  <si>
    <t>ID</t>
  </si>
  <si>
    <t>]</t>
  </si>
  <si>
    <t>2024년도 이공계인력 육성·활용과 처우 등에 관한 실태조사</t>
  </si>
  <si>
    <r>
      <t xml:space="preserve">※ 통계법 제33조(비밀의 보호)
</t>
    </r>
    <r>
      <rPr>
        <sz val="13"/>
        <color rgb="FF000000"/>
        <rFont val="함초롬돋움"/>
        <family val="3"/>
        <charset val="129"/>
      </rPr>
      <t>① 통계의 작성과정에서 알려진 사항으로서 개인이나 법인 또는 단체 등의 비밀에 속하는 사항은 보호되어야 한다.
② 통계의 작성을 위하여 수집된 개인이나 법인 또는 단체 등의 비밀에 속하는 자료는 통계작성 외의 목적으로 사용되어서는 아니 된다.</t>
    </r>
    <phoneticPr fontId="2" type="noConversion"/>
  </si>
  <si>
    <t>주관기관</t>
  </si>
  <si>
    <t>과학기술정보통신부</t>
  </si>
  <si>
    <t>전담기관</t>
    <phoneticPr fontId="2" type="noConversion"/>
  </si>
  <si>
    <t>수행기관</t>
    <phoneticPr fontId="2" type="noConversion"/>
  </si>
  <si>
    <t>이현진 차장 (☎) 02-2017-1807  (F) 02-6919-2642  (E-mail) kistep@metrix.co.kr</t>
    <phoneticPr fontId="2" type="noConversion"/>
  </si>
  <si>
    <t>회신처</t>
    <phoneticPr fontId="2" type="noConversion"/>
  </si>
  <si>
    <t>[안내] 본 조사에 응답하시기 전, 아래 설명을 읽고 조사에 응답해 주십시오.</t>
    <phoneticPr fontId="2" type="noConversion"/>
  </si>
  <si>
    <t>한국과학기술기획평가원</t>
    <phoneticPr fontId="2" type="noConversion"/>
  </si>
  <si>
    <t>㈜메트릭스</t>
    <phoneticPr fontId="2" type="noConversion"/>
  </si>
  <si>
    <t xml:space="preserve"> ※ 기관 일반현황</t>
    <phoneticPr fontId="2" type="noConversion"/>
  </si>
  <si>
    <t>직원 수</t>
    <phoneticPr fontId="2" type="noConversion"/>
  </si>
  <si>
    <r>
      <rPr>
        <b/>
        <sz val="12"/>
        <color theme="4" tint="-0.249977111117893"/>
        <rFont val="함초롬돋움"/>
        <family val="3"/>
        <charset val="129"/>
      </rPr>
      <t xml:space="preserve"> [용어설명]</t>
    </r>
    <r>
      <rPr>
        <sz val="12"/>
        <color theme="1"/>
        <rFont val="함초롬돋움"/>
        <family val="3"/>
        <charset val="129"/>
      </rPr>
      <t xml:space="preserve">
</t>
    </r>
    <r>
      <rPr>
        <b/>
        <sz val="12"/>
        <color theme="1"/>
        <rFont val="함초롬돋움"/>
        <family val="3"/>
        <charset val="129"/>
      </rPr>
      <t xml:space="preserve"> ○ 현재 이공계 연구개발인력: 2024년 12월 31일 기준, 정규직과 임시계약직, 내국인과 외국인을 모두 포함한 이공계 연구개발인력
     </t>
    </r>
    <r>
      <rPr>
        <b/>
        <sz val="12"/>
        <color rgb="FF0000FF"/>
        <rFont val="함초롬돋움"/>
        <family val="3"/>
        <charset val="129"/>
      </rPr>
      <t>※ 정규직 및 임시계약직에 대한 정의는 세 번째 시트의 [주요 용어 설명]을 참고하여 작성해 주십시오.</t>
    </r>
    <r>
      <rPr>
        <b/>
        <sz val="12"/>
        <color theme="1"/>
        <rFont val="함초롬돋움"/>
        <family val="3"/>
        <charset val="129"/>
      </rPr>
      <t xml:space="preserve">
 ○ 외국인: 국내·외 학위에 관계없이 국적이 대한민국이 아닌 해외 국적자</t>
    </r>
    <phoneticPr fontId="2" type="noConversion"/>
  </si>
  <si>
    <t>정규직</t>
  </si>
  <si>
    <t>정규직</t>
    <phoneticPr fontId="2" type="noConversion"/>
  </si>
  <si>
    <r>
      <t xml:space="preserve">Q1. 귀 기관에서 현재 종사하고 있는 이공계 연구개발인력은 모두 몇 명입니까? </t>
    </r>
    <r>
      <rPr>
        <sz val="14"/>
        <color theme="1"/>
        <rFont val="함초롬돋움"/>
        <family val="3"/>
        <charset val="129"/>
      </rPr>
      <t>(임원 수 포함, 학생연구원 제외)</t>
    </r>
    <phoneticPr fontId="2" type="noConversion"/>
  </si>
  <si>
    <t>① 임시계약직을 활용하려는 업무가 계절적·한시적인 특성을 지니고 있어서</t>
    <phoneticPr fontId="2" type="noConversion"/>
  </si>
  <si>
    <t>② 임시계약직을 활용하려는 업무가 정규직으로 채용하기에는 적합하지 않아서(단순보조, 물리적 지원 등)</t>
    <phoneticPr fontId="2" type="noConversion"/>
  </si>
  <si>
    <t>③ 업무량의 일시적 증가로 추가인력이 한시적으로 필요해서</t>
    <phoneticPr fontId="2" type="noConversion"/>
  </si>
  <si>
    <t>④ 임시계약직에 대한 물질적 보수(급여 등) 부담이 상대적으로 낮아서</t>
    <phoneticPr fontId="2" type="noConversion"/>
  </si>
  <si>
    <t>⑤ 채용 연계형 인턴으로 채용하여 우수인력을 검증하기 위해서</t>
    <phoneticPr fontId="2" type="noConversion"/>
  </si>
  <si>
    <t xml:space="preserve"> 이공계 연구개발인력 채용</t>
    <phoneticPr fontId="2" type="noConversion"/>
  </si>
  <si>
    <t xml:space="preserve"> 다음은 이공계 연구개발인력 채용에 관한 질문입니다.</t>
    <phoneticPr fontId="2" type="noConversion"/>
  </si>
  <si>
    <r>
      <t xml:space="preserve"> ○ 채용 예정 인력은 내국인, 외국인을 모두 포함하여 응답해 주십시오.
      </t>
    </r>
    <r>
      <rPr>
        <b/>
        <sz val="12"/>
        <color rgb="FF0000FF"/>
        <rFont val="함초롬돋움"/>
        <family val="3"/>
        <charset val="129"/>
      </rPr>
      <t>※ 대상 기간은 2025년 1월~12월이며, 2025년 1월부터 응답일 기준 이전에 채용된 인력도 포함</t>
    </r>
    <r>
      <rPr>
        <b/>
        <sz val="12"/>
        <rFont val="함초롬돋움"/>
        <family val="3"/>
        <charset val="129"/>
      </rPr>
      <t xml:space="preserve">
 ○ 최종학위를 기준으로 작성해 주십시오. 학위과정생 및 수료생을 채용 예정에 포함하실 경우, 최종학위 취득 기준으로 작성해 주십시오. 
      </t>
    </r>
    <r>
      <rPr>
        <sz val="12"/>
        <rFont val="함초롬돋움"/>
        <family val="3"/>
        <charset val="129"/>
      </rPr>
      <t>※ 예) 박사과정생, 박사수료생 → 석사학위 채용 예정 인력 수에 포함</t>
    </r>
    <phoneticPr fontId="2" type="noConversion"/>
  </si>
  <si>
    <t>합 계</t>
  </si>
  <si>
    <t>신입직</t>
  </si>
  <si>
    <t>경력직</t>
  </si>
  <si>
    <t>경력무관</t>
  </si>
  <si>
    <r>
      <t>(</t>
    </r>
    <r>
      <rPr>
        <b/>
        <sz val="12"/>
        <color rgb="FF0000FF"/>
        <rFont val="함초롬돋움"/>
        <family val="3"/>
        <charset val="129"/>
      </rPr>
      <t xml:space="preserve">→ 박사 또는 석사 채용 인원이 </t>
    </r>
    <r>
      <rPr>
        <b/>
        <sz val="12"/>
        <color rgb="FF0000FF"/>
        <rFont val="맑은 고딕"/>
        <family val="3"/>
        <charset val="129"/>
        <scheme val="minor"/>
      </rPr>
      <t>1</t>
    </r>
    <r>
      <rPr>
        <b/>
        <sz val="12"/>
        <color rgb="FF0000FF"/>
        <rFont val="함초롬돋움"/>
        <family val="3"/>
        <charset val="129"/>
      </rPr>
      <t>명 이상인 경우만 응답</t>
    </r>
    <r>
      <rPr>
        <b/>
        <sz val="12"/>
        <color rgb="FF0000FF"/>
        <rFont val="맑은 고딕"/>
        <family val="3"/>
        <charset val="129"/>
        <scheme val="minor"/>
      </rPr>
      <t>)</t>
    </r>
  </si>
  <si>
    <t>박사</t>
  </si>
  <si>
    <t>석사</t>
  </si>
  <si>
    <t>학사</t>
  </si>
  <si>
    <t>전문학사</t>
  </si>
  <si>
    <r>
      <t xml:space="preserve">(1) </t>
    </r>
    <r>
      <rPr>
        <b/>
        <sz val="12"/>
        <color rgb="FF000000"/>
        <rFont val="함초롬돋움"/>
        <family val="3"/>
        <charset val="129"/>
      </rPr>
      <t>신입 초봉</t>
    </r>
  </si>
  <si>
    <r>
      <t xml:space="preserve">(1) </t>
    </r>
    <r>
      <rPr>
        <b/>
        <sz val="12"/>
        <color rgb="FFFF0000"/>
        <rFont val="함초롬돋움"/>
        <family val="3"/>
        <charset val="129"/>
      </rPr>
      <t>신입 초봉</t>
    </r>
  </si>
  <si>
    <r>
      <t xml:space="preserve">Q9.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연구개발인력에게 제공되는 사내 복지·보상·지원제도에 대해 모두 응답해 주십시오.</t>
    </r>
    <phoneticPr fontId="2" type="noConversion"/>
  </si>
  <si>
    <t>IV</t>
    <phoneticPr fontId="2" type="noConversion"/>
  </si>
  <si>
    <t>① 구인 과정에서 지원하는 연구인력 풀이 적음</t>
    <phoneticPr fontId="2" type="noConversion"/>
  </si>
  <si>
    <t>② 기관에서 필요로 하는 분야, 기술, 전공 인력 풀이 적음</t>
    <phoneticPr fontId="2" type="noConversion"/>
  </si>
  <si>
    <t>③ 채용 후 바로 활용할 수 있는 경력 인력이 적음</t>
    <phoneticPr fontId="2" type="noConversion"/>
  </si>
  <si>
    <t>④ 안정적·장기적으로 근무할 적절한 인력을 찾기 어려움(이직, 퇴사 등)</t>
    <phoneticPr fontId="2" type="noConversion"/>
  </si>
  <si>
    <t>⑤ 성실성, 꾸준함, 협업능력 등 일반적인 태도나 자질에서 적절한 인력을 찾기 어려움</t>
    <phoneticPr fontId="2" type="noConversion"/>
  </si>
  <si>
    <t>Q14. 그렇다면, 이공계 연구개발인력 확보 과정에서 발생하는 어려움의 가장 큰 원인은 무엇이라고 생각하십니까?</t>
    <phoneticPr fontId="2" type="noConversion"/>
  </si>
  <si>
    <t>① 수요에 비해 해당 전공분야 졸업자가 절대적으로 부족함</t>
    <phoneticPr fontId="2" type="noConversion"/>
  </si>
  <si>
    <t>② 대학 교육이 이론에 편중되는 등 기관에서 하는 업무와 거리가 있음</t>
    <phoneticPr fontId="2" type="noConversion"/>
  </si>
  <si>
    <t>③ 기술변화, 시장환경 변화 등 수요의 빠른 변화</t>
    <phoneticPr fontId="2" type="noConversion"/>
  </si>
  <si>
    <t>④ 임금, 복리후생 등 원하는 인력을 유인할 물질적 보상 수준의 제공이 어려움</t>
    <phoneticPr fontId="2" type="noConversion"/>
  </si>
  <si>
    <t>⑤ 기관의 지리적인 제약(접근성이 떨어짐)</t>
    <phoneticPr fontId="2" type="noConversion"/>
  </si>
  <si>
    <t>⑥ 기관이 속한 업종과 기술의 전망이 불투명함</t>
    <phoneticPr fontId="2" type="noConversion"/>
  </si>
  <si>
    <t>Q15.  이공계 연구개발인력 활용 시, 어려움을 겪으신 경험이 있으십니까?</t>
    <phoneticPr fontId="2" type="noConversion"/>
  </si>
  <si>
    <r>
      <t>① 예</t>
    </r>
    <r>
      <rPr>
        <b/>
        <sz val="12"/>
        <color rgb="FF0000FF"/>
        <rFont val="함초롬돋움"/>
        <family val="3"/>
        <charset val="129"/>
      </rPr>
      <t>(→ Q15-1로 이동)</t>
    </r>
    <phoneticPr fontId="2" type="noConversion"/>
  </si>
  <si>
    <t>① 전공분야에 대한 학문적·기술적인 역량이 부족함</t>
    <phoneticPr fontId="2" type="noConversion"/>
  </si>
  <si>
    <r>
      <t>② 아니오</t>
    </r>
    <r>
      <rPr>
        <b/>
        <sz val="12"/>
        <color rgb="FF0000FF"/>
        <rFont val="함초롬돋움"/>
        <family val="3"/>
        <charset val="129"/>
      </rPr>
      <t>(→ Q16으로 이동)</t>
    </r>
    <phoneticPr fontId="2" type="noConversion"/>
  </si>
  <si>
    <t>② 현장에서 구체적으로 요구되는 연구개발 또는 기술업무를 잘 수행하지 못함</t>
    <phoneticPr fontId="2" type="noConversion"/>
  </si>
  <si>
    <t>③ 의사소통, 보고서 작성, 협업, 프레젠테이션, 외국어 등 일반적인 업무역량이 부족함</t>
    <phoneticPr fontId="2" type="noConversion"/>
  </si>
  <si>
    <t>④ 인력의 잦은 이탈로 인해 안정적인 업무 수행이 어려움</t>
    <phoneticPr fontId="2" type="noConversion"/>
  </si>
  <si>
    <t>⑤ 보유 인력의 역량이 노후화되어 새로운 연구·기술 트렌드를 따라가기 어려움</t>
    <phoneticPr fontId="2" type="noConversion"/>
  </si>
  <si>
    <t xml:space="preserve"> ○ 현재 고용여부와 무관하게, 향후 외국인 이공계 연구개발인력 활용 계획에 대해 응답해 주시기 바랍니다.</t>
    <phoneticPr fontId="2" type="noConversion"/>
  </si>
  <si>
    <r>
      <t>① 예</t>
    </r>
    <r>
      <rPr>
        <b/>
        <sz val="12"/>
        <color rgb="FF0000FF"/>
        <rFont val="함초롬돋움"/>
        <family val="3"/>
        <charset val="129"/>
      </rPr>
      <t>(→ Q16-1로 이동)</t>
    </r>
    <phoneticPr fontId="2" type="noConversion"/>
  </si>
  <si>
    <r>
      <t>② 아니오</t>
    </r>
    <r>
      <rPr>
        <b/>
        <sz val="12"/>
        <color rgb="FF0000FF"/>
        <rFont val="함초롬돋움"/>
        <family val="3"/>
        <charset val="129"/>
      </rPr>
      <t>(→ Q16-2로 이동)</t>
    </r>
    <phoneticPr fontId="2" type="noConversion"/>
  </si>
  <si>
    <r>
      <t xml:space="preserve">Q16-1.  </t>
    </r>
    <r>
      <rPr>
        <b/>
        <sz val="14"/>
        <color rgb="FF0000FF"/>
        <rFont val="함초롬돋움"/>
        <family val="3"/>
        <charset val="129"/>
      </rPr>
      <t xml:space="preserve">(Q16 ‘① 예’ 응답자) </t>
    </r>
    <r>
      <rPr>
        <b/>
        <sz val="14"/>
        <color theme="1"/>
        <rFont val="함초롬돋움"/>
        <family val="3"/>
        <charset val="129"/>
      </rPr>
      <t xml:space="preserve">그렇다면,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 xml:space="preserve"> 활용을 고려하고 있는 이유는 무엇입니까?</t>
    </r>
    <phoneticPr fontId="2" type="noConversion"/>
  </si>
  <si>
    <r>
      <t xml:space="preserve">Q16-2.  </t>
    </r>
    <r>
      <rPr>
        <b/>
        <sz val="14"/>
        <color rgb="FF0000FF"/>
        <rFont val="함초롬돋움"/>
        <family val="3"/>
        <charset val="129"/>
      </rPr>
      <t xml:space="preserve">(Q16 ‘② 아니오’ 응답자) </t>
    </r>
    <r>
      <rPr>
        <b/>
        <sz val="14"/>
        <color theme="1"/>
        <rFont val="함초롬돋움"/>
        <family val="3"/>
        <charset val="129"/>
      </rPr>
      <t xml:space="preserve">그렇다면,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 xml:space="preserve"> 활용을 고려하지 않는 이유는 무엇입니까?</t>
    </r>
    <phoneticPr fontId="2" type="noConversion"/>
  </si>
  <si>
    <r>
      <t xml:space="preserve">
① 본 조사의 대상은 </t>
    </r>
    <r>
      <rPr>
        <b/>
        <sz val="14"/>
        <color rgb="FF0000FF"/>
        <rFont val="함초롬돋움"/>
        <family val="3"/>
        <charset val="129"/>
      </rPr>
      <t>“2024년 기준 이공계인력을 활용하는 연구소 및 연구전담부서 보유 기업”</t>
    </r>
    <r>
      <rPr>
        <sz val="14"/>
        <color theme="1"/>
        <rFont val="함초롬돋움"/>
        <family val="3"/>
        <charset val="129"/>
      </rPr>
      <t xml:space="preserve">입니다.
② 응답은 </t>
    </r>
    <r>
      <rPr>
        <b/>
        <sz val="14"/>
        <color rgb="FF0000FF"/>
        <rFont val="함초롬돋움"/>
        <family val="3"/>
        <charset val="129"/>
      </rPr>
      <t>“연구인력에 대한 전반적인 상황을 잘 파악하고 계신 인력 운용 담당부서 책임자”</t>
    </r>
    <r>
      <rPr>
        <sz val="14"/>
        <color theme="1"/>
        <rFont val="함초롬돋움"/>
        <family val="3"/>
        <charset val="129"/>
      </rPr>
      <t xml:space="preserve">께서 해 주십시오. 
    </t>
    </r>
    <r>
      <rPr>
        <b/>
        <sz val="14"/>
        <color theme="1"/>
        <rFont val="함초롬돋움"/>
        <family val="3"/>
        <charset val="129"/>
      </rPr>
      <t>각 응답을 부처(서)별로 나누어 응답이 필요하신 경우, 총괄자께서 조사된 내용을 취합하여 작성</t>
    </r>
    <r>
      <rPr>
        <sz val="14"/>
        <color theme="1"/>
        <rFont val="함초롬돋움"/>
        <family val="3"/>
        <charset val="129"/>
      </rPr>
      <t xml:space="preserve">해 주십시오.
③ </t>
    </r>
    <r>
      <rPr>
        <b/>
        <u/>
        <sz val="14"/>
        <color theme="1"/>
        <rFont val="함초롬돋움"/>
        <family val="3"/>
        <charset val="129"/>
      </rPr>
      <t>한 기업이 여러 개의 연구소 및 연구전담부서를 보유한 경우에는 총괄부서에서 합산하여 작성해 주시고,</t>
    </r>
    <r>
      <rPr>
        <sz val="14"/>
        <color theme="1"/>
        <rFont val="함초롬돋움"/>
        <family val="3"/>
        <charset val="129"/>
      </rPr>
      <t xml:space="preserve">
    </t>
    </r>
    <r>
      <rPr>
        <b/>
        <u/>
        <sz val="14"/>
        <color theme="1"/>
        <rFont val="함초롬돋움"/>
        <family val="3"/>
        <charset val="129"/>
      </rPr>
      <t>연구개발에 소요된 비용에 대해서는 재무제표를 참조하여 작성</t>
    </r>
    <r>
      <rPr>
        <sz val="14"/>
        <color theme="1"/>
        <rFont val="함초롬돋움"/>
        <family val="3"/>
        <charset val="129"/>
      </rPr>
      <t>해 주시기 바랍니다.
④ 본 조사의 응답 단위는</t>
    </r>
    <r>
      <rPr>
        <b/>
        <sz val="14"/>
        <color rgb="FF0000FF"/>
        <rFont val="함초롬돋움"/>
        <family val="3"/>
        <charset val="129"/>
      </rPr>
      <t xml:space="preserve"> 본사, 지사, 영업소 등을 포함한 기업체 단위</t>
    </r>
    <r>
      <rPr>
        <sz val="14"/>
        <color theme="1"/>
        <rFont val="함초롬돋움"/>
        <family val="3"/>
        <charset val="129"/>
      </rPr>
      <t xml:space="preserve">입니다. 따라서 </t>
    </r>
    <r>
      <rPr>
        <b/>
        <u/>
        <sz val="14"/>
        <color theme="1"/>
        <rFont val="함초롬돋움"/>
        <family val="3"/>
        <charset val="129"/>
      </rPr>
      <t>개인기업체는 해당 사업체를 기준으로,</t>
    </r>
    <r>
      <rPr>
        <sz val="14"/>
        <color theme="1"/>
        <rFont val="함초롬돋움"/>
        <family val="3"/>
        <charset val="129"/>
      </rPr>
      <t xml:space="preserve">
    </t>
    </r>
    <r>
      <rPr>
        <b/>
        <u/>
        <sz val="14"/>
        <color theme="1"/>
        <rFont val="함초롬돋움"/>
        <family val="3"/>
        <charset val="129"/>
      </rPr>
      <t>법인기업체는 동일 법인등록번호를 사용하는 모든 사업체(본사, 지사, 영업소, 사업소 등)를 합산한 기준</t>
    </r>
    <r>
      <rPr>
        <sz val="14"/>
        <color theme="1"/>
        <rFont val="함초롬돋움"/>
        <family val="3"/>
        <charset val="129"/>
      </rPr>
      <t xml:space="preserve">으로 응답해 주십시오.
⑤ 특별한 언급이 없는 한 </t>
    </r>
    <r>
      <rPr>
        <b/>
        <sz val="14"/>
        <color rgb="FF0000FF"/>
        <rFont val="함초롬돋움"/>
        <family val="3"/>
        <charset val="129"/>
      </rPr>
      <t>모든 설문의 응답 기준 시점은 2024년 12월 31일 기준</t>
    </r>
    <r>
      <rPr>
        <sz val="14"/>
        <color theme="1"/>
        <rFont val="함초롬돋움"/>
        <family val="3"/>
        <charset val="129"/>
      </rPr>
      <t xml:space="preserve">으로 응답해 주시기 바랍니다.
    </t>
    </r>
    <r>
      <rPr>
        <b/>
        <sz val="14"/>
        <color rgb="FF0000FF"/>
        <rFont val="함초롬돋움"/>
        <family val="3"/>
        <charset val="129"/>
      </rPr>
      <t>단, 연구개발비는 2024년 1월 1일부터 12월 31일까지 기간</t>
    </r>
    <r>
      <rPr>
        <sz val="14"/>
        <color theme="1"/>
        <rFont val="함초롬돋움"/>
        <family val="3"/>
        <charset val="129"/>
      </rPr>
      <t xml:space="preserve">이 기준입니다.
</t>
    </r>
    <r>
      <rPr>
        <b/>
        <sz val="14"/>
        <color rgb="FF0000FF"/>
        <rFont val="함초롬돋움"/>
        <family val="3"/>
        <charset val="129"/>
      </rPr>
      <t xml:space="preserve">본 조사는 ‘이공계 연구개발인력’에 대한 조사로, 다음 연구개발인력 및 이공계 전공자에 대한 정의를 포괄합니다.
</t>
    </r>
    <r>
      <rPr>
        <b/>
        <sz val="14"/>
        <rFont val="함초롬돋움"/>
        <family val="3"/>
        <charset val="129"/>
      </rPr>
      <t>① 연구개발인력 : 직접적으로 연구개발활동에 참여한 연구원과 연구보조원을 합한 총 인력규모</t>
    </r>
    <r>
      <rPr>
        <sz val="14"/>
        <color theme="1"/>
        <rFont val="함초롬돋움"/>
        <family val="3"/>
        <charset val="129"/>
      </rPr>
      <t xml:space="preserve">
</t>
    </r>
    <r>
      <rPr>
        <b/>
        <sz val="14"/>
        <color theme="1"/>
        <rFont val="함초롬돋움"/>
        <family val="3"/>
        <charset val="129"/>
      </rPr>
      <t xml:space="preserve">
② 이공계 전공자 : 본 조사에서 이공계는 자연계열, 공학계열, 의약계열 졸업자를 의미하며, 한국교육개발원(KEDI) 전공 분류를 따름</t>
    </r>
    <phoneticPr fontId="2" type="noConversion"/>
  </si>
  <si>
    <t>기업체명</t>
    <phoneticPr fontId="2" type="noConversion"/>
  </si>
  <si>
    <t>법정유형</t>
    <phoneticPr fontId="2" type="noConversion"/>
  </si>
  <si>
    <t>대기업</t>
    <phoneticPr fontId="2" type="noConversion"/>
  </si>
  <si>
    <t>중견기업</t>
    <phoneticPr fontId="2" type="noConversion"/>
  </si>
  <si>
    <t>중소기업</t>
    <phoneticPr fontId="2" type="noConversion"/>
  </si>
  <si>
    <t>설립년도</t>
    <phoneticPr fontId="2" type="noConversion"/>
  </si>
  <si>
    <t>년</t>
    <phoneticPr fontId="2" type="noConversion"/>
  </si>
  <si>
    <t>업종</t>
    <phoneticPr fontId="2" type="noConversion"/>
  </si>
  <si>
    <t>식료품 제조업</t>
  </si>
  <si>
    <t>음료 제조업</t>
  </si>
  <si>
    <t>담배 제조업</t>
  </si>
  <si>
    <t>섬유제품 제조업; 의복 제외</t>
  </si>
  <si>
    <t>의복, 의복 액세서리 및 모피제품 제조업</t>
  </si>
  <si>
    <t>가죽, 가방 및 신발 제조업</t>
  </si>
  <si>
    <t>목재 및 나무제품 제조업; 가구 제외</t>
  </si>
  <si>
    <t>펄프, 종이 및 종이제품 제조업</t>
  </si>
  <si>
    <t>인쇄 및 기록매체 복제업</t>
  </si>
  <si>
    <t>코크스, 연탄 및 석유정제품 제조업</t>
  </si>
  <si>
    <t>화학 물질 및 화학제품 제조업; 의약품 제외</t>
  </si>
  <si>
    <t>의료용 물질 및 의약품 제조업</t>
  </si>
  <si>
    <t>고무 및 플라스틱제품 제조업</t>
  </si>
  <si>
    <t>비금속 광물제품 제조업</t>
  </si>
  <si>
    <t>1차 금속 제조업</t>
  </si>
  <si>
    <t>금속 가공제품 제조업; 기계 및 가구 제외</t>
  </si>
  <si>
    <t>전자 부품, 컴퓨터, 영상, 음향 및 통신장비 제조업</t>
  </si>
  <si>
    <t>의료, 정밀, 광학기기 및 시계 제조업</t>
  </si>
  <si>
    <t>전기장비 제조업</t>
  </si>
  <si>
    <t>기타 기계 및 장비 제조업</t>
  </si>
  <si>
    <t>자동차 및 트레일러 제조업</t>
  </si>
  <si>
    <t>기타 운송장비 제조업</t>
  </si>
  <si>
    <t>가구 제조업</t>
  </si>
  <si>
    <t>기타 제품 제조업</t>
  </si>
  <si>
    <t>산업용 기계 및 장비 수리업</t>
  </si>
  <si>
    <t>전기, 가스, 증기 및 공기 조절 공급업</t>
  </si>
  <si>
    <t>수도업</t>
  </si>
  <si>
    <t>하수, 폐수 및 분뇨 처리업</t>
  </si>
  <si>
    <t>폐기물 수집, 운반, 처리 및 원료 재생업</t>
  </si>
  <si>
    <t>환경 정화 및 복원업</t>
  </si>
  <si>
    <t>종합 건설업</t>
  </si>
  <si>
    <t>전문직별 공사업</t>
  </si>
  <si>
    <t>자동차 및 부품 판매업</t>
  </si>
  <si>
    <t>도매 및 상품 중개업</t>
  </si>
  <si>
    <t>소매업; 자동차 제외</t>
  </si>
  <si>
    <t>육상 운송 및 파이프라인 운송업</t>
  </si>
  <si>
    <t>수상 운송업</t>
  </si>
  <si>
    <t>항공 운송업</t>
  </si>
  <si>
    <t>창고 및 운송관련 서비스업</t>
  </si>
  <si>
    <t>숙박업</t>
  </si>
  <si>
    <t>음식점 및 주점업</t>
  </si>
  <si>
    <t>출판업</t>
  </si>
  <si>
    <t>영상·오디오 기록물 제작 및 배급업</t>
  </si>
  <si>
    <t>방송 및 영상·오디오물 제공 서비스업</t>
  </si>
  <si>
    <t>우편 및 통신업</t>
  </si>
  <si>
    <t>컴퓨터 프로그래밍, 시스템 통합 및 관리업</t>
  </si>
  <si>
    <t>정보서비스업</t>
  </si>
  <si>
    <t>금융업</t>
  </si>
  <si>
    <t>보험업</t>
  </si>
  <si>
    <t>금융 및 보험관련 서비스업</t>
  </si>
  <si>
    <t>부동산업</t>
  </si>
  <si>
    <t>연구개발업</t>
  </si>
  <si>
    <t>전문 서비스업</t>
  </si>
  <si>
    <t>건축 기술, 엔지니어링 및 기타 과학기술 서비스업</t>
  </si>
  <si>
    <t>기타 전문, 과학 및 기술 서비스업</t>
  </si>
  <si>
    <t>사업시설 관리 및 조경 서비스업</t>
  </si>
  <si>
    <t>사업 지원 서비스업</t>
  </si>
  <si>
    <t>임대업; 부동산 제외</t>
  </si>
  <si>
    <t>공공 행정, 국방 및 사회보장 행정</t>
  </si>
  <si>
    <t>교육 서비스업</t>
  </si>
  <si>
    <t>보건업</t>
  </si>
  <si>
    <t>사회복지 서비스업</t>
  </si>
  <si>
    <t>창작, 예술 및 여가관련 서비스업</t>
  </si>
  <si>
    <t>스포츠 및 오락관련 서비스업</t>
  </si>
  <si>
    <t>협회 및 단체</t>
  </si>
  <si>
    <t>개인 및 소비용품 수리업</t>
  </si>
  <si>
    <t>기타 개인 서비스업</t>
  </si>
  <si>
    <r>
      <t xml:space="preserve"> ○</t>
    </r>
    <r>
      <rPr>
        <b/>
        <sz val="12"/>
        <color theme="1"/>
        <rFont val="함초롬돋움"/>
        <family val="3"/>
        <charset val="129"/>
      </rPr>
      <t xml:space="preserve"> 기업부설연구소(또는 전담부서) 현황이 아닌 기업의 일반현황을 기입</t>
    </r>
    <r>
      <rPr>
        <sz val="12"/>
        <color theme="1"/>
        <rFont val="함초롬돋움"/>
        <family val="3"/>
        <charset val="129"/>
      </rPr>
      <t xml:space="preserve">해 주십시오.
 ○ </t>
    </r>
    <r>
      <rPr>
        <b/>
        <sz val="12"/>
        <color theme="1"/>
        <rFont val="함초롬돋움"/>
        <family val="3"/>
        <charset val="129"/>
      </rPr>
      <t>법정유형(대기업, 중견기업, 중소기업)에 대한 정의는 세 번째 시트의 [주요 용어 설명]을 참고하여 작성</t>
    </r>
    <r>
      <rPr>
        <sz val="12"/>
        <color theme="1"/>
        <rFont val="함초롬돋움"/>
        <family val="3"/>
        <charset val="129"/>
      </rPr>
      <t>해 주십시오.
 ○ 종업원 수는</t>
    </r>
    <r>
      <rPr>
        <b/>
        <sz val="12"/>
        <color theme="1"/>
        <rFont val="함초롬돋움"/>
        <family val="3"/>
        <charset val="129"/>
      </rPr>
      <t xml:space="preserve"> 다수사업장 보유 기업의 경우 지사, 공장 등 소속된 모든 상시근로자를 집계</t>
    </r>
    <r>
      <rPr>
        <sz val="12"/>
        <color theme="1"/>
        <rFont val="함초롬돋움"/>
        <family val="3"/>
        <charset val="129"/>
      </rPr>
      <t xml:space="preserve">하여 작성해 주십시오.
 ○ 연구개발비는 </t>
    </r>
    <r>
      <rPr>
        <b/>
        <sz val="12"/>
        <color theme="1"/>
        <rFont val="함초롬돋움"/>
        <family val="3"/>
        <charset val="129"/>
      </rPr>
      <t>2024년 1월 1일부터 12월 31일까지 연구·개발과제(시험생산 및 상업화 단계의 과제는 제외)에 소요된 비용을 작성</t>
    </r>
    <r>
      <rPr>
        <sz val="12"/>
        <color theme="1"/>
        <rFont val="함초롬돋움"/>
        <family val="3"/>
        <charset val="129"/>
      </rPr>
      <t xml:space="preserve">해 주십시오. 
     </t>
    </r>
    <r>
      <rPr>
        <b/>
        <sz val="12"/>
        <color theme="1"/>
        <rFont val="함초롬돋움"/>
        <family val="3"/>
        <charset val="129"/>
      </rPr>
      <t>다년도 사업이 포함된 경우, 1년 단위로 연구비를 계산하여 작성</t>
    </r>
    <r>
      <rPr>
        <sz val="12"/>
        <color theme="1"/>
        <rFont val="함초롬돋움"/>
        <family val="3"/>
        <charset val="129"/>
      </rPr>
      <t>해 주시기 바랍니다.</t>
    </r>
    <phoneticPr fontId="2" type="noConversion"/>
  </si>
  <si>
    <t xml:space="preserve"> 귀사의 전체 이공계 연구개발인력 인원 수를 작성해 주십시오.</t>
    <phoneticPr fontId="2" type="noConversion"/>
  </si>
  <si>
    <t xml:space="preserve"> 귀사의 성별, 연령별 이공계 연구개발인력 인원 수를 작성해 주십시오.</t>
    <phoneticPr fontId="2" type="noConversion"/>
  </si>
  <si>
    <r>
      <t xml:space="preserve">Q2. 성별, 연령별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(임원 수 포함)</t>
    </r>
    <phoneticPr fontId="2" type="noConversion"/>
  </si>
  <si>
    <r>
      <t xml:space="preserve">Q3. 계열별, 학력별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(임원 수 포함)</t>
    </r>
    <phoneticPr fontId="2" type="noConversion"/>
  </si>
  <si>
    <t xml:space="preserve"> 귀사의 계열별, 학력별 이공계 연구개발인력 인원 수를 작성해 주십시오.</t>
    <phoneticPr fontId="2" type="noConversion"/>
  </si>
  <si>
    <t xml:space="preserve"> 귀사의 계열별, 직급별 이공계 연구개발인력 인원 수를 작성해 주십시오.</t>
    <phoneticPr fontId="2" type="noConversion"/>
  </si>
  <si>
    <r>
      <rPr>
        <b/>
        <sz val="12"/>
        <color theme="4" tint="-0.249977111117893"/>
        <rFont val="함초롬돋움"/>
        <family val="3"/>
        <charset val="129"/>
      </rPr>
      <t xml:space="preserve"> </t>
    </r>
    <r>
      <rPr>
        <b/>
        <sz val="12"/>
        <color rgb="FF0000FF"/>
        <rFont val="함초롬돋움"/>
        <family val="3"/>
        <charset val="129"/>
      </rPr>
      <t>○ 직급은 기업 내 자체기준을 적용하여 작성해 주십시오. 단, 직급기준이 없거나 분류가 용이하지 않은 경우 아래의 직급기준표를 참고하여 작성해 주시기 바랍니다.</t>
    </r>
    <r>
      <rPr>
        <b/>
        <sz val="12"/>
        <color theme="4" tint="-0.249977111117893"/>
        <rFont val="함초롬돋움"/>
        <family val="3"/>
        <charset val="129"/>
      </rPr>
      <t xml:space="preserve">
</t>
    </r>
    <r>
      <rPr>
        <b/>
        <sz val="12"/>
        <rFont val="함초롬돋움"/>
        <family val="3"/>
        <charset val="129"/>
      </rPr>
      <t xml:space="preserve"> ① 원급 이하 : </t>
    </r>
    <r>
      <rPr>
        <sz val="12"/>
        <rFont val="함초롬돋움"/>
        <family val="3"/>
        <charset val="129"/>
      </rPr>
      <t>원급 이하는 아래의 인력을 모두 포괄함</t>
    </r>
    <r>
      <rPr>
        <b/>
        <sz val="12"/>
        <rFont val="함초롬돋움"/>
        <family val="3"/>
        <charset val="129"/>
      </rPr>
      <t xml:space="preserve">
      </t>
    </r>
    <r>
      <rPr>
        <sz val="12"/>
        <rFont val="함초롬돋움"/>
        <family val="3"/>
        <charset val="129"/>
      </rPr>
      <t>- 해당 분야에서 1년 미만의 경력을 쌓은 직원(신입직/사원 등)으로, 기업에서 외부인력을 영입할 때 경력을 인정받지 못한 자
      - 해당 분야에서 초기관리자급(대리/주임 등)에 해당하는 직원으로 기업에서 외부인력을 영입 시 이에 수반하는 경력을 인정받은 자</t>
    </r>
    <r>
      <rPr>
        <b/>
        <sz val="12"/>
        <rFont val="함초롬돋움"/>
        <family val="3"/>
        <charset val="129"/>
      </rPr>
      <t xml:space="preserve">
 ② 선임급 : </t>
    </r>
    <r>
      <rPr>
        <sz val="12"/>
        <rFont val="함초롬돋움"/>
        <family val="3"/>
        <charset val="129"/>
      </rPr>
      <t>해당 분야에서 중간관리자급(차장/과장 등)에 해당하는 직원으로 기업에서 외부인력을 영입 시 이에 수반하는 경력을 인정받은 자</t>
    </r>
    <r>
      <rPr>
        <b/>
        <sz val="12"/>
        <rFont val="함초롬돋움"/>
        <family val="3"/>
        <charset val="129"/>
      </rPr>
      <t xml:space="preserve">
 ③ 책임급 : </t>
    </r>
    <r>
      <rPr>
        <sz val="12"/>
        <rFont val="함초롬돋움"/>
        <family val="3"/>
        <charset val="129"/>
      </rPr>
      <t>책임자급의 직무를 다하는 직원으로, 학과장/학부장, 부속기관/시설의 장, 대학(원)장, 실/처장, 수석연구원/책임연구원 이상, 상급관리자(실/부장급)에 해당하는 자</t>
    </r>
    <r>
      <rPr>
        <b/>
        <sz val="12"/>
        <rFont val="함초롬돋움"/>
        <family val="3"/>
        <charset val="129"/>
      </rPr>
      <t xml:space="preserve">
 ④ 임원급 : </t>
    </r>
    <r>
      <rPr>
        <sz val="12"/>
        <rFont val="함초롬돋움"/>
        <family val="3"/>
        <charset val="129"/>
      </rPr>
      <t>해당 분야에서 임원급(대표/전무/상무/이사)에 해당하는 직원으로, 기업에서 외부인력을 영입 시 이에 수반하는 경력을 인정받은 자</t>
    </r>
    <phoneticPr fontId="2" type="noConversion"/>
  </si>
  <si>
    <r>
      <t xml:space="preserve">Q4. 계열별, 직급별 </t>
    </r>
    <r>
      <rPr>
        <b/>
        <sz val="14"/>
        <color theme="4" tint="-0.249977111117893"/>
        <rFont val="함초롬돋움"/>
        <family val="3"/>
        <charset val="129"/>
      </rPr>
      <t>전체(내국인+외국인) 이공계 연구개발인력 수</t>
    </r>
    <r>
      <rPr>
        <sz val="14"/>
        <color theme="1"/>
        <rFont val="함초롬돋움"/>
        <family val="3"/>
        <charset val="129"/>
      </rPr>
      <t>(임원 수 포함)</t>
    </r>
    <phoneticPr fontId="2" type="noConversion"/>
  </si>
  <si>
    <t xml:space="preserve"> 다음은 임시계약직 이공계 연구개발인력의 고용에 관한 질문입니다.</t>
    <phoneticPr fontId="2" type="noConversion"/>
  </si>
  <si>
    <r>
      <t xml:space="preserve">Q6. 귀사의 2025년도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 채용 예정 인력은 몇 명입니까?</t>
    </r>
    <phoneticPr fontId="2" type="noConversion"/>
  </si>
  <si>
    <t>3순위</t>
    <phoneticPr fontId="2" type="noConversion"/>
  </si>
  <si>
    <t>① 자사 홈페이지 공고(온라인 포함)</t>
    <phoneticPr fontId="2" type="noConversion"/>
  </si>
  <si>
    <t>② 외부 취업사이트 공고</t>
    <phoneticPr fontId="2" type="noConversion"/>
  </si>
  <si>
    <t>③ 취업·채용박람회</t>
    <phoneticPr fontId="2" type="noConversion"/>
  </si>
  <si>
    <t>④ 취업알선(Head Hunter, 리크루팅 등)</t>
    <phoneticPr fontId="2" type="noConversion"/>
  </si>
  <si>
    <t>⑤ 교수·전문가·직원 추천, 개별접촉 등</t>
    <phoneticPr fontId="2" type="noConversion"/>
  </si>
  <si>
    <t>⑥ 산학협력·산학장학금</t>
    <phoneticPr fontId="2" type="noConversion"/>
  </si>
  <si>
    <t>⑦ 인턴 채용연계</t>
    <phoneticPr fontId="2" type="noConversion"/>
  </si>
  <si>
    <t>⑧ 병역특례</t>
    <phoneticPr fontId="2" type="noConversion"/>
  </si>
  <si>
    <t>⑨ 기타 →  내용:</t>
    <phoneticPr fontId="2" type="noConversion"/>
  </si>
  <si>
    <t>Q7. 귀사에서 이공계 연구개발인력을 채용하시는 주요 경로는 무엇입니까?</t>
    <phoneticPr fontId="2" type="noConversion"/>
  </si>
  <si>
    <r>
      <t xml:space="preserve">Q8. 귀사의 신입 및 5년차 </t>
    </r>
    <r>
      <rPr>
        <b/>
        <sz val="14"/>
        <color theme="4" tint="-0.249977111117893"/>
        <rFont val="함초롬돋움"/>
        <family val="3"/>
        <charset val="129"/>
      </rPr>
      <t>정규직</t>
    </r>
    <r>
      <rPr>
        <b/>
        <sz val="14"/>
        <color theme="1"/>
        <rFont val="함초롬돋움"/>
        <family val="3"/>
        <charset val="129"/>
      </rPr>
      <t xml:space="preserve"> 이공계 연구개발인력의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을 학력별로 기입해 주십시오.</t>
    </r>
    <phoneticPr fontId="2" type="noConversion"/>
  </si>
  <si>
    <r>
      <t xml:space="preserve">Q10. 귀사의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연구개발인력의 </t>
    </r>
    <r>
      <rPr>
        <b/>
        <sz val="14"/>
        <color theme="4" tint="-0.249977111117893"/>
        <rFont val="함초롬돋움"/>
        <family val="3"/>
        <charset val="129"/>
      </rPr>
      <t>연평균 급여(세전 기준)</t>
    </r>
    <r>
      <rPr>
        <b/>
        <sz val="14"/>
        <color theme="1"/>
        <rFont val="함초롬돋움"/>
        <family val="3"/>
        <charset val="129"/>
      </rPr>
      <t>를 학력별로 기입해 주십시오.</t>
    </r>
    <phoneticPr fontId="2" type="noConversion"/>
  </si>
  <si>
    <r>
      <t xml:space="preserve">Q11. </t>
    </r>
    <r>
      <rPr>
        <b/>
        <sz val="14"/>
        <color rgb="FF0000FF"/>
        <rFont val="함초롬돋움"/>
        <family val="3"/>
        <charset val="129"/>
      </rPr>
      <t>(임시계약직 이공계 연구개발인력(내국인+외국인) 합계가 1명 이상인 경우)</t>
    </r>
    <r>
      <rPr>
        <b/>
        <sz val="14"/>
        <color theme="1"/>
        <rFont val="함초롬돋움"/>
        <family val="3"/>
        <charset val="129"/>
      </rPr>
      <t xml:space="preserve">
        귀사의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연구개발인력의 계약기간별 인원 비중을 기입해 주십시오.</t>
    </r>
    <phoneticPr fontId="2" type="noConversion"/>
  </si>
  <si>
    <r>
      <t xml:space="preserve">Q12. </t>
    </r>
    <r>
      <rPr>
        <b/>
        <sz val="14"/>
        <color theme="4" tint="-0.249977111117893"/>
        <rFont val="함초롬돋움"/>
        <family val="3"/>
        <charset val="129"/>
      </rPr>
      <t>임시계약직</t>
    </r>
    <r>
      <rPr>
        <b/>
        <sz val="14"/>
        <color theme="1"/>
        <rFont val="함초롬돋움"/>
        <family val="3"/>
        <charset val="129"/>
      </rPr>
      <t xml:space="preserve"> 이공계 연구개발인력에게 제공되는 사내 복지·보상·지원제도에 대해 모두 응답해 주십시오.</t>
    </r>
    <phoneticPr fontId="2" type="noConversion"/>
  </si>
  <si>
    <t xml:space="preserve"> ○ 임시계약직 이공계 연구개발인력을 고용하고 있지 않으실 경우, 추후 임시계약직 채용 시 제공 가능한 사내 복지·보상·지원제도에 대해 응답해 주시기 바랍니다.</t>
    <phoneticPr fontId="2" type="noConversion"/>
  </si>
  <si>
    <t>기업</t>
    <phoneticPr fontId="2" type="noConversion"/>
  </si>
  <si>
    <t>구분</t>
    <phoneticPr fontId="2" type="noConversion"/>
  </si>
  <si>
    <t>용어설명</t>
    <phoneticPr fontId="2" type="noConversion"/>
  </si>
  <si>
    <t>- 2024년 1월 1일부터 12월 31일까지 연구·개발과제(시험생산 및 상업화 단계의 과제는 제외)에
  소요된 비용
- 다년도 사업이 포함된 경우, 1년 단위로 연구비를 계산하여 작성</t>
    <phoneticPr fontId="2" type="noConversion"/>
  </si>
  <si>
    <t>현재 이공계 연구개발인력</t>
    <phoneticPr fontId="2" type="noConversion"/>
  </si>
  <si>
    <t>2024년 12월 31일 기준, 정규직과 임시계약직, 내국인과 외국인을 모두 포함한 이공계 연구개발인력</t>
    <phoneticPr fontId="2" type="noConversion"/>
  </si>
  <si>
    <t>외국인</t>
    <phoneticPr fontId="2" type="noConversion"/>
  </si>
  <si>
    <t>국내·외 학위에 관계없이 대한민국이 아닌 해외 국적자</t>
    <phoneticPr fontId="2" type="noConversion"/>
  </si>
  <si>
    <t>기간의 정함이 없이 정년까지 계속 고용이 보장되는 연구개발인력</t>
    <phoneticPr fontId="2" type="noConversion"/>
  </si>
  <si>
    <t>임시계약직</t>
    <phoneticPr fontId="2" type="noConversion"/>
  </si>
  <si>
    <t>- 정해진 임용기간 계약으로 귀 기관에 고용되어 급여를 받는 연구개발인력으로, 박사후연구원, 
  위촉연구원, 초빙연구원, RA(Research Assistant) 등 다양한 명칭의 인력이 포함될 수 있음
- 학생연구원은 임시계약직에서 제외하여 산정함</t>
    <phoneticPr fontId="2" type="noConversion"/>
  </si>
  <si>
    <t>경력
구분</t>
    <phoneticPr fontId="2" type="noConversion"/>
  </si>
  <si>
    <t>신입직</t>
    <phoneticPr fontId="2" type="noConversion"/>
  </si>
  <si>
    <t>해당 분야에서 1년 미만의 경력을 쌓은 직원으로 채용시 경력을 인정받지 못한 자</t>
    <phoneticPr fontId="2" type="noConversion"/>
  </si>
  <si>
    <t>경력직</t>
    <phoneticPr fontId="2" type="noConversion"/>
  </si>
  <si>
    <t>해당 분야에서 1년 이상의 경력을 쌓은 직원으로 채용시 경력을 인정한 자</t>
    <phoneticPr fontId="2" type="noConversion"/>
  </si>
  <si>
    <t>경력무관</t>
    <phoneticPr fontId="2" type="noConversion"/>
  </si>
  <si>
    <t>경력 여부에 상관없이 채용하려는 자</t>
    <phoneticPr fontId="2" type="noConversion"/>
  </si>
  <si>
    <r>
      <t>기업체</t>
    </r>
    <r>
      <rPr>
        <b/>
        <sz val="9"/>
        <color rgb="FF0000FF"/>
        <rFont val="맑은 고딕"/>
        <family val="3"/>
        <charset val="129"/>
        <scheme val="minor"/>
      </rPr>
      <t>(본 조사 단위)</t>
    </r>
    <phoneticPr fontId="2" type="noConversion"/>
  </si>
  <si>
    <t xml:space="preserve">- 재화 및 서비스를 생산하는 법적 또는 제도적 최소 경영단위로서 자원 배분에 관한 의사결정의 자율성이 있고, 
  수입·지출 및 자금관리에 관한 재무제표(재무상태표, 손익계산서, 원가명세서 등)를 독립적으로 유지·관리하는 
  단위
- 기업체는 본사, 지사, 영업소, 물류 창고 등 1개 또는 여러 개의 사업체로 구성될 수 있음
  (예: A기업은 기업체 개념으로서 본사, 울산공장, 서울지사, 충청지사, 동남지사와 같이 서로 다른 지역에
  여러개의 사업체로 구성되어 있음이 경우, 본 조사는 5개 사업체를 합산하여 조사)
예) 아래의 표와 같이 A 기업은 기업체 개념으로서 본사, 울산공장, 서울지사, 대전 A/S센타, 부산영업소 등과
    같이 서로 다른 지역에 여러 개의 사업체로 구성되어 있습니다.
</t>
    <phoneticPr fontId="2" type="noConversion"/>
  </si>
  <si>
    <t>사업체</t>
    <phoneticPr fontId="2" type="noConversion"/>
  </si>
  <si>
    <t>- 일정한 물리적 장소에서 단일 또는 주된 경제활동을 독립적으로 수행하는 기업체 또는 기업체를 구성하는
  부분 단위
- 사업체 여부를 판단할 때 영리·비영리, 적법·위법 여부는 관계없음</t>
    <phoneticPr fontId="2" type="noConversion"/>
  </si>
  <si>
    <t>법정
유형</t>
    <phoneticPr fontId="2" type="noConversion"/>
  </si>
  <si>
    <t>「중소기업기본법 제2조 및 같은법 시행령 제3조」에 따른 중소기업 기준은 영리기업 또는 비영리 사회적기업을 대상으로 적용하며, 규모기준과 독립성기준을 모두 충족해야 중소기업에 해당함
· 상한기준: 업종에 관계업이 자산총액 5,000억원 미만일 것
· 독립성기준: 다음 3가지중 어느하나에도 해당하지 아니할 것
  ① 공시대상기업집단에 속하는 회사
  ② 자산총액 5,000억원 이상인 법인(외국법인 포함, 비영리법인 등 제외)이 주식 등의 30% 이상을 직접적 또는
      간접적으로 소유하면서 최다 출자자인 기업
  ③ 관계기업에 속하는 기업의 경우에는 출자 비율에 해당하는 평균매출액 등을 합산하여 업종별 규모기준을
      미충족하는 기업* 관계기업: 외부감사 대상이 되는 기업이 기업 간의 주식등 출자로 지배·종속 관계에 있는 
      기업의 집단* 단, 비영리 사회적기업 및 협동조합(연합회)은 관계기업제도로 적용하지 않음</t>
    <phoneticPr fontId="2" type="noConversion"/>
  </si>
  <si>
    <r>
      <t xml:space="preserve">「중견기업 성장촉진 및 경쟁력 강화에 관한 특별법」 제2조제1호에 따라 중소기업, 상호출자제한집단, 공공기관,
지방공기업이 아니면서, 그 밖에 지분 소유나 출자관계 등이 대통령령으로 정하는 기준에 적합한 기업
· </t>
    </r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맑은 고딕"/>
        <family val="3"/>
        <charset val="129"/>
        <scheme val="minor"/>
      </rPr>
      <t>중견기업 성장촉진 및 경쟁력 강화에 관한 특별법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맑은 고딕"/>
        <family val="3"/>
        <charset val="129"/>
        <scheme val="minor"/>
      </rPr>
      <t xml:space="preserve">에 따른 중견기업 범위는 </t>
    </r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맑은 고딕"/>
        <family val="3"/>
        <charset val="129"/>
        <scheme val="minor"/>
      </rPr>
      <t>중소기업기본법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맑은 고딕"/>
        <family val="3"/>
        <charset val="129"/>
        <scheme val="minor"/>
      </rPr>
      <t>의
 중소기업 범위를 초과하는 것을 기준으로 함</t>
    </r>
    <phoneticPr fontId="2" type="noConversion"/>
  </si>
  <si>
    <t>공정거래위원회에서 정한 독점규제법에 의해 지정된, 자산총액이 5조원 이상인 공시대상 기업집단 또는
10조원 이상인 상호출자제한 기업집단을 기준으로 함</t>
    <phoneticPr fontId="2" type="noConversion"/>
  </si>
  <si>
    <t>종사자 수</t>
    <phoneticPr fontId="2" type="noConversion"/>
  </si>
  <si>
    <t>다수사업장 보유 기업의 경우 본사만 집계하는 것이 아닌 지사, 공장 등 소속된 모든 근로자를 집계
(상시근로자 기준)</t>
    <phoneticPr fontId="2" type="noConversion"/>
  </si>
  <si>
    <r>
      <t xml:space="preserve">Q16. 귀사에서는 </t>
    </r>
    <r>
      <rPr>
        <b/>
        <sz val="14"/>
        <color theme="4" tint="-0.249977111117893"/>
        <rFont val="함초롬돋움"/>
        <family val="3"/>
        <charset val="129"/>
      </rPr>
      <t>외국인 이공계 연구개발인력</t>
    </r>
    <r>
      <rPr>
        <b/>
        <sz val="14"/>
        <color theme="1"/>
        <rFont val="함초롬돋움"/>
        <family val="3"/>
        <charset val="129"/>
      </rPr>
      <t>을 활용할 계획이 있으십니까?</t>
    </r>
    <phoneticPr fontId="2" type="noConversion"/>
  </si>
  <si>
    <r>
      <t xml:space="preserve">Q5. </t>
    </r>
    <r>
      <rPr>
        <b/>
        <sz val="14"/>
        <color rgb="FF0000FF"/>
        <rFont val="함초롬돋움"/>
        <family val="3"/>
        <charset val="129"/>
      </rPr>
      <t>(임시계약직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귀사에서 </t>
    </r>
    <r>
      <rPr>
        <b/>
        <sz val="14"/>
        <color theme="4" tint="-0.249977111117893"/>
        <rFont val="함초롬돋움"/>
        <family val="3"/>
        <charset val="129"/>
      </rPr>
      <t>임시계약직(임원 제외) 연구개발인력</t>
    </r>
    <r>
      <rPr>
        <b/>
        <sz val="14"/>
        <color theme="1"/>
        <rFont val="함초롬돋움"/>
        <family val="3"/>
        <charset val="129"/>
      </rPr>
      <t>을 고용한 가장 주된 이유는 무엇입니까?</t>
    </r>
    <phoneticPr fontId="2" type="noConversion"/>
  </si>
  <si>
    <r>
      <t xml:space="preserve"> ○ 연평균 급여 : 총 근로소득(각종 세금 공제 전)을 말하며, 기본급, 각종 수당, 각종 상여금 및 성과급을 합한 금액
      </t>
    </r>
    <r>
      <rPr>
        <b/>
        <sz val="12"/>
        <color rgb="FF0000FF"/>
        <rFont val="함초롬돋움"/>
        <family val="3"/>
        <charset val="129"/>
      </rPr>
      <t>※ 해당 인력의 현재 고용여부와 무관하게, 2024년 12월 31일 기준 귀사의 급여체계를 고려하여 평균적인 (예상) 지급 수준을 기입</t>
    </r>
    <phoneticPr fontId="2" type="noConversion"/>
  </si>
  <si>
    <t>Q13. 귀사에서 이공계 연구개발인력 확보 시 가장 큰 어려움은 무엇입니까?</t>
    <phoneticPr fontId="2" type="noConversion"/>
  </si>
  <si>
    <r>
      <t xml:space="preserve">안녕하십니까?
과학기술정보통신부와 한국과학기술기획평가원에서는 </t>
    </r>
    <r>
      <rPr>
        <b/>
        <sz val="13"/>
        <color rgb="FF000000"/>
        <rFont val="함초롬돋움"/>
        <family val="3"/>
        <charset val="129"/>
      </rPr>
      <t>「통계법」 제18조 및 「국가과학기술 경쟁력 강화를 위한 이공계지원 특별법」 제7조 제1항 제1호에 의거하여
‘이공계인력 육성·활용과 처우 등에 관한 실태조사(이하 이공계인력 기관실태조사)’</t>
    </r>
    <r>
      <rPr>
        <sz val="13"/>
        <color rgb="FF000000"/>
        <rFont val="함초롬돋움"/>
        <family val="3"/>
        <charset val="129"/>
      </rPr>
      <t>를 추진하고 있습니다. 
본 조사는 이공계 연구개발인력을 채용·활용하고 있는</t>
    </r>
    <r>
      <rPr>
        <b/>
        <sz val="13"/>
        <color theme="4" tint="-0.249977111117893"/>
        <rFont val="함초롬돋움"/>
        <family val="3"/>
        <charset val="129"/>
      </rPr>
      <t xml:space="preserve"> 연구소 및 연구전담부서를 보유한 기업</t>
    </r>
    <r>
      <rPr>
        <sz val="13"/>
        <color rgb="FF000000"/>
        <rFont val="함초롬돋움"/>
        <family val="3"/>
        <charset val="129"/>
      </rPr>
      <t xml:space="preserve">을 대상으로 진행하고 있으며, 이공계 연구개발인력에 대한 고용, 채용, 처우 등 활용 실태를
파악하여 </t>
    </r>
    <r>
      <rPr>
        <b/>
        <sz val="13"/>
        <color rgb="FF000000"/>
        <rFont val="함초롬돋움"/>
        <family val="3"/>
        <charset val="129"/>
      </rPr>
      <t>과학기술 분야 연구인력의 육성·활용 정책 수립을 위한 기초자료로 활용</t>
    </r>
    <r>
      <rPr>
        <sz val="13"/>
        <color rgb="FF000000"/>
        <rFont val="함초롬돋움"/>
        <family val="3"/>
        <charset val="129"/>
      </rPr>
      <t xml:space="preserve">될 것입니다.
조사에서 수집된 결과는 </t>
    </r>
    <r>
      <rPr>
        <b/>
        <sz val="13"/>
        <color rgb="FF000000"/>
        <rFont val="함초롬돋움"/>
        <family val="3"/>
        <charset val="129"/>
      </rPr>
      <t>통계법 제33조 및 제34조의 규정에 의해 통계 목적으로만 활용</t>
    </r>
    <r>
      <rPr>
        <sz val="13"/>
        <color rgb="FF000000"/>
        <rFont val="함초롬돋움"/>
        <family val="3"/>
        <charset val="129"/>
      </rPr>
      <t>될 것입니다.
귀사의 응답이 정부의 정책 수립에 있어 귀중한 자료로 활용될 수 있도록 성실하게 응답해 주시면 감사하겠습니다.
2025년  8월</t>
    </r>
    <phoneticPr fontId="2" type="noConversion"/>
  </si>
  <si>
    <t xml:space="preserve"> ○ 정규직 및 임시계약직에 대한 정의는 세 번째 시트의 [주요 용어 설명]을 참고하여 작성해 주십시오.</t>
    <phoneticPr fontId="2" type="noConversion"/>
  </si>
  <si>
    <t xml:space="preserve"> ○ 정규직에 대한 정의는 세 번째 시트의 [주요 용어 설명]을 참고하여 작성해 주십시오.</t>
    <phoneticPr fontId="2" type="noConversion"/>
  </si>
  <si>
    <t xml:space="preserve"> ○ 임시계약직에 대한 정의는 세 번째 시트의 [주요 용어 설명]을 참고하여 작성해 주십시오.</t>
    <phoneticPr fontId="2" type="noConversion"/>
  </si>
  <si>
    <t>♣ 끝까지 응답해 주셔서 감사합니다 ♣</t>
    <phoneticPr fontId="2" type="noConversion"/>
  </si>
  <si>
    <r>
      <t xml:space="preserve">Q2-1. </t>
    </r>
    <r>
      <rPr>
        <b/>
        <sz val="14"/>
        <color rgb="FF0000FF"/>
        <rFont val="함초롬돋움"/>
        <family val="3"/>
        <charset val="129"/>
      </rPr>
      <t>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성별, 연령별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(임원 수 포함)</t>
    </r>
    <phoneticPr fontId="2" type="noConversion"/>
  </si>
  <si>
    <t>(4) 전문학사</t>
    <phoneticPr fontId="2" type="noConversion"/>
  </si>
  <si>
    <t>(5) 고졸 이하</t>
    <phoneticPr fontId="2" type="noConversion"/>
  </si>
  <si>
    <t>(1) 박사</t>
  </si>
  <si>
    <t>(2) 석사</t>
  </si>
  <si>
    <t>(3) 학사</t>
  </si>
  <si>
    <r>
      <t>Q3-1.</t>
    </r>
    <r>
      <rPr>
        <b/>
        <sz val="14"/>
        <color rgb="FF0000FF"/>
        <rFont val="함초롬돋움"/>
        <family val="3"/>
        <charset val="129"/>
      </rPr>
      <t xml:space="preserve"> 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계열별, 학력별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(임원 수 포함)</t>
    </r>
    <phoneticPr fontId="2" type="noConversion"/>
  </si>
  <si>
    <t>(1) 원급 이하</t>
    <phoneticPr fontId="2" type="noConversion"/>
  </si>
  <si>
    <t>(2) 선임급</t>
    <phoneticPr fontId="2" type="noConversion"/>
  </si>
  <si>
    <t>(3) 책임급</t>
    <phoneticPr fontId="2" type="noConversion"/>
  </si>
  <si>
    <t>(4) 임원급</t>
    <phoneticPr fontId="2" type="noConversion"/>
  </si>
  <si>
    <r>
      <t>Q4-1.</t>
    </r>
    <r>
      <rPr>
        <b/>
        <sz val="14"/>
        <color rgb="FF0000FF"/>
        <rFont val="함초롬돋움"/>
        <family val="3"/>
        <charset val="129"/>
      </rPr>
      <t xml:space="preserve"> (Q1 외국인 이공계 연구개발인력 1명 이상 보유 기관)</t>
    </r>
    <r>
      <rPr>
        <b/>
        <sz val="14"/>
        <color theme="1"/>
        <rFont val="함초롬돋움"/>
        <family val="3"/>
        <charset val="129"/>
      </rPr>
      <t xml:space="preserve">
         계열별, 직급별 </t>
    </r>
    <r>
      <rPr>
        <b/>
        <sz val="14"/>
        <color theme="4" tint="-0.249977111117893"/>
        <rFont val="함초롬돋움"/>
        <family val="3"/>
        <charset val="129"/>
      </rPr>
      <t>외국인 이공계 연구개발인력 수</t>
    </r>
    <r>
      <rPr>
        <sz val="14"/>
        <color theme="1"/>
        <rFont val="함초롬돋움"/>
        <family val="3"/>
        <charset val="129"/>
      </rPr>
      <t>(임원 수 포함)</t>
    </r>
    <phoneticPr fontId="2" type="noConversion"/>
  </si>
  <si>
    <r>
      <t xml:space="preserve">Q15-1. </t>
    </r>
    <r>
      <rPr>
        <b/>
        <sz val="14"/>
        <color rgb="FF0000FF"/>
        <rFont val="함초롬돋움"/>
        <family val="3"/>
        <charset val="129"/>
      </rPr>
      <t xml:space="preserve"> (Q15 ‘① 예’ 응답자) </t>
    </r>
    <r>
      <rPr>
        <b/>
        <sz val="14"/>
        <color theme="1"/>
        <rFont val="함초롬돋움"/>
        <family val="3"/>
        <charset val="129"/>
      </rPr>
      <t>그렇다면, 이공계 연구개발인력 활용 시 겪으셨던 주된 애로사항은 무엇입니까?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</si>
</sst>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_);[Red]\(0\)"/>
    <numFmt numFmtId="177" formatCode="0&quot;%&quot;"/>
    <numFmt numFmtId="178" formatCode="#,##0&quot;만원&quot;"/>
    <numFmt numFmtId="179" formatCode="#,##0&quot;백만원&quot;"/>
    <numFmt numFmtId="180" formatCode="#,##0&quot;명&quot;"/>
  </numFmts>
  <fonts count="5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함초롬돋움"/>
      <family val="3"/>
      <charset val="129"/>
    </font>
    <font>
      <b/>
      <sz val="12"/>
      <color theme="4" tint="-0.249977111117893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14"/>
      <color theme="4" tint="-0.249977111117893"/>
      <name val="함초롬돋움"/>
      <family val="3"/>
      <charset val="129"/>
    </font>
    <font>
      <sz val="11"/>
      <color theme="1"/>
      <name val="함초롬돋움"/>
      <family val="3"/>
      <charset val="129"/>
    </font>
    <font>
      <b/>
      <sz val="12"/>
      <color rgb="FF000000"/>
      <name val="함초롬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sz val="12"/>
      <color rgb="FF000000"/>
      <name val="함초롬돋움"/>
      <family val="3"/>
      <charset val="129"/>
    </font>
    <font>
      <sz val="14"/>
      <color theme="1"/>
      <name val="함초롬돋움"/>
      <family val="3"/>
      <charset val="129"/>
    </font>
    <font>
      <sz val="12"/>
      <color theme="1"/>
      <name val="함초롬돋움"/>
      <family val="3"/>
      <charset val="129"/>
    </font>
    <font>
      <b/>
      <sz val="18"/>
      <color rgb="FF092E99"/>
      <name val="함초롬돋움"/>
      <family val="3"/>
      <charset val="129"/>
    </font>
    <font>
      <b/>
      <sz val="14"/>
      <color rgb="FF0000FF"/>
      <name val="함초롬돋움"/>
      <family val="3"/>
      <charset val="129"/>
    </font>
    <font>
      <b/>
      <sz val="20"/>
      <color rgb="FFFFFFFF"/>
      <name val="함초롬돋움"/>
      <family val="3"/>
      <charset val="129"/>
    </font>
    <font>
      <b/>
      <sz val="22"/>
      <color rgb="FFFFFFFF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2"/>
      <color rgb="FF0000FF"/>
      <name val="함초롬돋움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2"/>
      <color rgb="FFFF5050"/>
      <name val="함초롬돋움"/>
      <family val="3"/>
      <charset val="129"/>
    </font>
    <font>
      <sz val="12"/>
      <name val="함초롬돋움"/>
      <family val="3"/>
      <charset val="129"/>
    </font>
    <font>
      <b/>
      <sz val="12"/>
      <color rgb="FFFF0000"/>
      <name val="함초롬돋움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함초롬돋움"/>
      <family val="3"/>
      <charset val="129"/>
    </font>
    <font>
      <b/>
      <sz val="12"/>
      <color rgb="FF262626"/>
      <name val="함초롬돋움"/>
      <family val="3"/>
      <charset val="129"/>
    </font>
    <font>
      <b/>
      <sz val="15"/>
      <color rgb="FF092E99"/>
      <name val="함초롬돋움"/>
      <family val="3"/>
      <charset val="129"/>
    </font>
    <font>
      <b/>
      <sz val="15"/>
      <color rgb="FF262626"/>
      <name val="함초롬돋움"/>
      <family val="3"/>
      <charset val="129"/>
    </font>
    <font>
      <b/>
      <sz val="1"/>
      <color rgb="FF191919"/>
      <name val="함초롬돋움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5"/>
      <color rgb="FF000000"/>
      <name val="맑은 고딕"/>
      <family val="3"/>
      <charset val="129"/>
      <scheme val="minor"/>
    </font>
    <font>
      <sz val="13"/>
      <color rgb="FF000000"/>
      <name val="함초롬돋움"/>
      <family val="3"/>
      <charset val="129"/>
    </font>
    <font>
      <b/>
      <sz val="13"/>
      <color rgb="FF000000"/>
      <name val="함초롬돋움"/>
      <family val="3"/>
      <charset val="129"/>
    </font>
    <font>
      <b/>
      <sz val="13"/>
      <color theme="4" tint="-0.249977111117893"/>
      <name val="함초롬돋움"/>
      <family val="3"/>
      <charset val="129"/>
    </font>
    <font>
      <b/>
      <sz val="13"/>
      <color rgb="FF092E99"/>
      <name val="함초롬돋움"/>
      <family val="3"/>
      <charset val="129"/>
    </font>
    <font>
      <sz val="13"/>
      <color theme="1"/>
      <name val="맑은 고딕"/>
      <family val="2"/>
      <charset val="129"/>
      <scheme val="minor"/>
    </font>
    <font>
      <sz val="13"/>
      <color theme="1"/>
      <name val="함초롬돋움"/>
      <family val="3"/>
      <charset val="129"/>
    </font>
    <font>
      <b/>
      <sz val="24"/>
      <color rgb="FFFFFFFF"/>
      <name val="함초롬돋움"/>
      <family val="3"/>
      <charset val="129"/>
    </font>
    <font>
      <b/>
      <i/>
      <sz val="6"/>
      <color rgb="FFFFFFFF"/>
      <name val="맑은 고딕"/>
      <family val="3"/>
      <charset val="129"/>
      <scheme val="minor"/>
    </font>
    <font>
      <b/>
      <u/>
      <sz val="14"/>
      <color theme="1"/>
      <name val="함초롬돋움"/>
      <family val="3"/>
      <charset val="129"/>
    </font>
    <font>
      <b/>
      <sz val="18"/>
      <color theme="0"/>
      <name val="함초롬돋움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14"/>
      <name val="함초롬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12"/>
      <color rgb="FF092E99"/>
      <name val="함초롬돋움"/>
      <family val="3"/>
      <charset val="129"/>
    </font>
    <font>
      <b/>
      <sz val="12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MS Gothic"/>
      <family val="3"/>
      <charset val="128"/>
    </font>
    <font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BCBFB"/>
        <bgColor indexed="64"/>
      </patternFill>
    </fill>
    <fill>
      <patternFill patternType="solid">
        <fgColor rgb="FFE0E7F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92E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92">
    <border>
      <left/>
      <right/>
      <top/>
      <bottom/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4C4C4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4C4C4C"/>
      </right>
      <top style="medium">
        <color indexed="64"/>
      </top>
      <bottom style="medium">
        <color indexed="64"/>
      </bottom>
      <diagonal/>
    </border>
    <border>
      <left style="thin">
        <color rgb="FF4C4C4C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 style="thin">
        <color rgb="FF000000"/>
      </left>
      <right style="medium">
        <color rgb="FFFF0000"/>
      </right>
      <top style="medium">
        <color rgb="FFFF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medium">
        <color rgb="FFFF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2" borderId="0" xfId="0" applyFont="1" applyFill="1" applyAlignment="1">
      <alignment horizontal="right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left" vertical="center"/>
    </xf>
    <xf numFmtId="0" fontId="9" fillId="4" borderId="38" xfId="0" applyFont="1" applyFill="1" applyBorder="1" applyAlignment="1">
      <alignment horizontal="left" vertical="center"/>
    </xf>
    <xf numFmtId="0" fontId="9" fillId="4" borderId="3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5" fillId="7" borderId="0" xfId="0" applyFont="1" applyFill="1" applyAlignment="1">
      <alignment horizontal="center" vertical="center" wrapText="1"/>
    </xf>
    <xf numFmtId="0" fontId="16" fillId="7" borderId="0" xfId="0" applyFont="1" applyFill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12" fillId="2" borderId="0" xfId="0" applyFont="1" applyFill="1">
      <alignment vertical="center"/>
    </xf>
    <xf numFmtId="0" fontId="21" fillId="2" borderId="0" xfId="0" applyFont="1" applyFill="1">
      <alignment vertical="center"/>
    </xf>
    <xf numFmtId="0" fontId="8" fillId="5" borderId="6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8" fillId="9" borderId="20" xfId="0" applyFont="1" applyFill="1" applyBorder="1" applyAlignment="1">
      <alignment horizontal="center" vertical="center"/>
    </xf>
    <xf numFmtId="0" fontId="8" fillId="9" borderId="21" xfId="0" applyFont="1" applyFill="1" applyBorder="1" applyAlignment="1">
      <alignment horizontal="center" vertical="center"/>
    </xf>
    <xf numFmtId="0" fontId="8" fillId="9" borderId="59" xfId="0" applyFont="1" applyFill="1" applyBorder="1" applyAlignment="1">
      <alignment horizontal="center" vertical="center"/>
    </xf>
    <xf numFmtId="0" fontId="8" fillId="5" borderId="60" xfId="0" applyFont="1" applyFill="1" applyBorder="1" applyAlignment="1">
      <alignment horizontal="center" vertical="center"/>
    </xf>
    <xf numFmtId="176" fontId="22" fillId="10" borderId="10" xfId="0" applyNumberFormat="1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3" fillId="9" borderId="22" xfId="0" applyFont="1" applyFill="1" applyBorder="1" applyAlignment="1">
      <alignment horizontal="center" vertical="center"/>
    </xf>
    <xf numFmtId="177" fontId="10" fillId="0" borderId="25" xfId="1" applyNumberFormat="1" applyFont="1" applyBorder="1" applyAlignment="1">
      <alignment horizontal="center" vertical="center"/>
    </xf>
    <xf numFmtId="177" fontId="10" fillId="0" borderId="26" xfId="1" applyNumberFormat="1" applyFont="1" applyBorder="1" applyAlignment="1">
      <alignment horizontal="center" vertical="center"/>
    </xf>
    <xf numFmtId="177" fontId="12" fillId="2" borderId="27" xfId="0" applyNumberFormat="1" applyFont="1" applyFill="1" applyBorder="1" applyAlignment="1">
      <alignment horizontal="center" vertical="center"/>
    </xf>
    <xf numFmtId="177" fontId="3" fillId="11" borderId="27" xfId="0" applyNumberFormat="1" applyFont="1" applyFill="1" applyBorder="1" applyAlignment="1">
      <alignment horizontal="center" vertical="center"/>
    </xf>
    <xf numFmtId="0" fontId="24" fillId="2" borderId="0" xfId="0" applyFont="1" applyFill="1">
      <alignment vertical="center"/>
    </xf>
    <xf numFmtId="0" fontId="23" fillId="2" borderId="0" xfId="0" applyFont="1" applyFill="1" applyAlignment="1">
      <alignment horizontal="right" vertical="center"/>
    </xf>
    <xf numFmtId="180" fontId="10" fillId="0" borderId="33" xfId="1" applyNumberFormat="1" applyFont="1" applyBorder="1" applyAlignment="1">
      <alignment horizontal="right" vertical="center"/>
    </xf>
    <xf numFmtId="180" fontId="8" fillId="5" borderId="37" xfId="1" applyNumberFormat="1" applyFont="1" applyFill="1" applyBorder="1" applyAlignment="1">
      <alignment horizontal="right" vertical="center"/>
    </xf>
    <xf numFmtId="180" fontId="8" fillId="5" borderId="38" xfId="1" applyNumberFormat="1" applyFont="1" applyFill="1" applyBorder="1" applyAlignment="1">
      <alignment horizontal="right" vertical="center"/>
    </xf>
    <xf numFmtId="180" fontId="8" fillId="5" borderId="39" xfId="1" applyNumberFormat="1" applyFont="1" applyFill="1" applyBorder="1" applyAlignment="1">
      <alignment horizontal="right" vertical="center"/>
    </xf>
    <xf numFmtId="180" fontId="8" fillId="5" borderId="43" xfId="1" applyNumberFormat="1" applyFont="1" applyFill="1" applyBorder="1" applyAlignment="1">
      <alignment horizontal="right" vertical="center"/>
    </xf>
    <xf numFmtId="180" fontId="8" fillId="5" borderId="44" xfId="1" applyNumberFormat="1" applyFont="1" applyFill="1" applyBorder="1" applyAlignment="1">
      <alignment horizontal="right" vertical="center"/>
    </xf>
    <xf numFmtId="180" fontId="8" fillId="5" borderId="51" xfId="1" applyNumberFormat="1" applyFont="1" applyFill="1" applyBorder="1" applyAlignment="1">
      <alignment horizontal="right" vertical="center"/>
    </xf>
    <xf numFmtId="180" fontId="8" fillId="5" borderId="10" xfId="1" applyNumberFormat="1" applyFont="1" applyFill="1" applyBorder="1" applyAlignment="1">
      <alignment horizontal="right" vertical="center"/>
    </xf>
    <xf numFmtId="180" fontId="10" fillId="0" borderId="28" xfId="1" applyNumberFormat="1" applyFont="1" applyBorder="1" applyAlignment="1">
      <alignment horizontal="right" vertical="center"/>
    </xf>
    <xf numFmtId="180" fontId="10" fillId="0" borderId="29" xfId="1" applyNumberFormat="1" applyFont="1" applyBorder="1" applyAlignment="1">
      <alignment horizontal="right" vertical="center"/>
    </xf>
    <xf numFmtId="180" fontId="10" fillId="0" borderId="30" xfId="1" applyNumberFormat="1" applyFont="1" applyBorder="1" applyAlignment="1">
      <alignment horizontal="right" vertical="center"/>
    </xf>
    <xf numFmtId="180" fontId="10" fillId="0" borderId="48" xfId="1" applyNumberFormat="1" applyFont="1" applyBorder="1" applyAlignment="1">
      <alignment horizontal="right" vertical="center"/>
    </xf>
    <xf numFmtId="180" fontId="10" fillId="0" borderId="23" xfId="1" applyNumberFormat="1" applyFont="1" applyBorder="1" applyAlignment="1">
      <alignment horizontal="right" vertical="center"/>
    </xf>
    <xf numFmtId="180" fontId="10" fillId="0" borderId="19" xfId="1" applyNumberFormat="1" applyFont="1" applyBorder="1" applyAlignment="1">
      <alignment horizontal="right" vertical="center"/>
    </xf>
    <xf numFmtId="180" fontId="10" fillId="0" borderId="24" xfId="1" applyNumberFormat="1" applyFont="1" applyBorder="1" applyAlignment="1">
      <alignment horizontal="right" vertical="center"/>
    </xf>
    <xf numFmtId="180" fontId="10" fillId="0" borderId="34" xfId="1" applyNumberFormat="1" applyFont="1" applyBorder="1" applyAlignment="1">
      <alignment horizontal="right" vertical="center"/>
    </xf>
    <xf numFmtId="180" fontId="10" fillId="0" borderId="49" xfId="1" applyNumberFormat="1" applyFont="1" applyBorder="1" applyAlignment="1">
      <alignment horizontal="right" vertical="center"/>
    </xf>
    <xf numFmtId="180" fontId="10" fillId="0" borderId="52" xfId="1" applyNumberFormat="1" applyFont="1" applyBorder="1" applyAlignment="1">
      <alignment horizontal="right" vertical="center"/>
    </xf>
    <xf numFmtId="180" fontId="10" fillId="0" borderId="41" xfId="1" applyNumberFormat="1" applyFont="1" applyBorder="1" applyAlignment="1">
      <alignment horizontal="right" vertical="center"/>
    </xf>
    <xf numFmtId="180" fontId="10" fillId="0" borderId="42" xfId="1" applyNumberFormat="1" applyFont="1" applyBorder="1" applyAlignment="1">
      <alignment horizontal="right" vertical="center"/>
    </xf>
    <xf numFmtId="180" fontId="10" fillId="0" borderId="40" xfId="1" applyNumberFormat="1" applyFont="1" applyBorder="1" applyAlignment="1">
      <alignment horizontal="right" vertical="center"/>
    </xf>
    <xf numFmtId="180" fontId="10" fillId="0" borderId="50" xfId="1" applyNumberFormat="1" applyFont="1" applyBorder="1" applyAlignment="1">
      <alignment horizontal="right" vertical="center"/>
    </xf>
    <xf numFmtId="180" fontId="8" fillId="5" borderId="53" xfId="1" applyNumberFormat="1" applyFont="1" applyFill="1" applyBorder="1" applyAlignment="1">
      <alignment horizontal="right" vertical="center"/>
    </xf>
    <xf numFmtId="180" fontId="8" fillId="5" borderId="45" xfId="1" applyNumberFormat="1" applyFont="1" applyFill="1" applyBorder="1" applyAlignment="1">
      <alignment horizontal="right" vertical="center"/>
    </xf>
    <xf numFmtId="0" fontId="18" fillId="2" borderId="0" xfId="0" applyFont="1" applyFill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27" fillId="3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27" fillId="3" borderId="23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180" fontId="10" fillId="0" borderId="13" xfId="0" applyNumberFormat="1" applyFont="1" applyBorder="1" applyAlignment="1">
      <alignment horizontal="right" vertical="center"/>
    </xf>
    <xf numFmtId="180" fontId="8" fillId="5" borderId="14" xfId="1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37" fillId="2" borderId="0" xfId="0" applyFont="1" applyFill="1">
      <alignment vertical="center"/>
    </xf>
    <xf numFmtId="0" fontId="36" fillId="4" borderId="69" xfId="0" applyFont="1" applyFill="1" applyBorder="1" applyAlignment="1">
      <alignment horizontal="center" vertical="center" wrapText="1"/>
    </xf>
    <xf numFmtId="0" fontId="28" fillId="4" borderId="69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3" fillId="0" borderId="0" xfId="0" applyFont="1">
      <alignment vertical="center"/>
    </xf>
    <xf numFmtId="0" fontId="23" fillId="2" borderId="0" xfId="0" applyFont="1" applyFill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3" borderId="72" xfId="0" applyFont="1" applyFill="1" applyBorder="1" applyAlignment="1">
      <alignment horizontal="center" vertical="center" wrapText="1"/>
    </xf>
    <xf numFmtId="0" fontId="8" fillId="3" borderId="73" xfId="0" applyFont="1" applyFill="1" applyBorder="1" applyAlignment="1">
      <alignment horizontal="center" vertical="center" wrapText="1"/>
    </xf>
    <xf numFmtId="180" fontId="10" fillId="0" borderId="75" xfId="0" applyNumberFormat="1" applyFont="1" applyBorder="1" applyAlignment="1">
      <alignment horizontal="right" vertical="center" wrapText="1"/>
    </xf>
    <xf numFmtId="180" fontId="10" fillId="0" borderId="77" xfId="0" applyNumberFormat="1" applyFont="1" applyBorder="1" applyAlignment="1">
      <alignment horizontal="right" vertical="center" wrapText="1"/>
    </xf>
    <xf numFmtId="180" fontId="10" fillId="0" borderId="79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46" fillId="0" borderId="0" xfId="0" applyFont="1" applyAlignment="1">
      <alignment vertical="center" wrapText="1"/>
    </xf>
    <xf numFmtId="0" fontId="9" fillId="0" borderId="76" xfId="0" applyFont="1" applyBorder="1" applyAlignment="1">
      <alignment horizontal="left" vertical="center" wrapText="1"/>
    </xf>
    <xf numFmtId="0" fontId="9" fillId="0" borderId="78" xfId="0" applyFont="1" applyBorder="1" applyAlignment="1">
      <alignment horizontal="left" vertical="center" wrapText="1"/>
    </xf>
    <xf numFmtId="0" fontId="9" fillId="0" borderId="74" xfId="0" applyFont="1" applyBorder="1" applyAlignment="1">
      <alignment horizontal="left" vertical="center" wrapText="1"/>
    </xf>
    <xf numFmtId="0" fontId="9" fillId="0" borderId="80" xfId="0" applyFont="1" applyBorder="1" applyAlignment="1">
      <alignment horizontal="left" vertical="center" wrapText="1"/>
    </xf>
    <xf numFmtId="180" fontId="10" fillId="0" borderId="52" xfId="0" applyNumberFormat="1" applyFont="1" applyBorder="1" applyAlignment="1">
      <alignment horizontal="right" vertical="center" wrapText="1"/>
    </xf>
    <xf numFmtId="180" fontId="10" fillId="0" borderId="41" xfId="0" applyNumberFormat="1" applyFont="1" applyBorder="1" applyAlignment="1">
      <alignment horizontal="right" vertical="center" wrapText="1"/>
    </xf>
    <xf numFmtId="180" fontId="10" fillId="0" borderId="42" xfId="0" applyNumberFormat="1" applyFont="1" applyBorder="1" applyAlignment="1">
      <alignment horizontal="right" vertical="center" wrapText="1"/>
    </xf>
    <xf numFmtId="180" fontId="8" fillId="5" borderId="81" xfId="0" applyNumberFormat="1" applyFont="1" applyFill="1" applyBorder="1" applyAlignment="1">
      <alignment horizontal="right" vertical="center" wrapText="1"/>
    </xf>
    <xf numFmtId="0" fontId="8" fillId="5" borderId="15" xfId="0" applyFont="1" applyFill="1" applyBorder="1" applyAlignment="1">
      <alignment horizontal="center" vertical="center" wrapText="1"/>
    </xf>
    <xf numFmtId="180" fontId="8" fillId="5" borderId="53" xfId="0" applyNumberFormat="1" applyFont="1" applyFill="1" applyBorder="1" applyAlignment="1">
      <alignment horizontal="right" vertical="center" wrapText="1"/>
    </xf>
    <xf numFmtId="180" fontId="8" fillId="5" borderId="44" xfId="0" applyNumberFormat="1" applyFont="1" applyFill="1" applyBorder="1" applyAlignment="1">
      <alignment horizontal="right" vertical="center" wrapText="1"/>
    </xf>
    <xf numFmtId="180" fontId="8" fillId="5" borderId="45" xfId="0" applyNumberFormat="1" applyFont="1" applyFill="1" applyBorder="1" applyAlignment="1">
      <alignment horizontal="right" vertical="center" wrapText="1"/>
    </xf>
    <xf numFmtId="180" fontId="8" fillId="5" borderId="62" xfId="0" applyNumberFormat="1" applyFont="1" applyFill="1" applyBorder="1" applyAlignment="1">
      <alignment horizontal="right" vertical="center" wrapText="1"/>
    </xf>
    <xf numFmtId="0" fontId="9" fillId="0" borderId="82" xfId="0" applyFont="1" applyBorder="1" applyAlignment="1">
      <alignment horizontal="left" vertical="center" wrapText="1"/>
    </xf>
    <xf numFmtId="180" fontId="10" fillId="0" borderId="28" xfId="0" applyNumberFormat="1" applyFont="1" applyBorder="1" applyAlignment="1">
      <alignment horizontal="right" vertical="center" wrapText="1"/>
    </xf>
    <xf numFmtId="180" fontId="10" fillId="0" borderId="29" xfId="0" applyNumberFormat="1" applyFont="1" applyBorder="1" applyAlignment="1">
      <alignment horizontal="right" vertical="center" wrapText="1"/>
    </xf>
    <xf numFmtId="180" fontId="10" fillId="0" borderId="30" xfId="0" applyNumberFormat="1" applyFont="1" applyBorder="1" applyAlignment="1">
      <alignment horizontal="right" vertical="center" wrapText="1"/>
    </xf>
    <xf numFmtId="180" fontId="8" fillId="5" borderId="71" xfId="0" applyNumberFormat="1" applyFont="1" applyFill="1" applyBorder="1" applyAlignment="1">
      <alignment horizontal="right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53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8" fillId="3" borderId="45" xfId="0" applyFont="1" applyFill="1" applyBorder="1" applyAlignment="1">
      <alignment horizontal="center" vertical="center" wrapText="1"/>
    </xf>
    <xf numFmtId="0" fontId="8" fillId="3" borderId="62" xfId="0" applyFont="1" applyFill="1" applyBorder="1" applyAlignment="1">
      <alignment horizontal="center" vertical="center" wrapText="1"/>
    </xf>
    <xf numFmtId="0" fontId="9" fillId="0" borderId="83" xfId="0" applyFont="1" applyBorder="1" applyAlignment="1">
      <alignment horizontal="left" vertical="center" wrapText="1"/>
    </xf>
    <xf numFmtId="180" fontId="10" fillId="0" borderId="84" xfId="0" applyNumberFormat="1" applyFont="1" applyBorder="1" applyAlignment="1">
      <alignment horizontal="right" vertical="center" wrapText="1"/>
    </xf>
    <xf numFmtId="0" fontId="8" fillId="5" borderId="85" xfId="0" applyFont="1" applyFill="1" applyBorder="1" applyAlignment="1">
      <alignment horizontal="center" vertical="center" wrapText="1"/>
    </xf>
    <xf numFmtId="180" fontId="8" fillId="5" borderId="18" xfId="0" applyNumberFormat="1" applyFont="1" applyFill="1" applyBorder="1" applyAlignment="1">
      <alignment horizontal="right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left" vertical="center" wrapText="1"/>
    </xf>
    <xf numFmtId="0" fontId="9" fillId="5" borderId="36" xfId="0" applyFont="1" applyFill="1" applyBorder="1" applyAlignment="1">
      <alignment horizontal="left" vertical="center" wrapText="1"/>
    </xf>
    <xf numFmtId="179" fontId="10" fillId="0" borderId="33" xfId="0" applyNumberFormat="1" applyFont="1" applyBorder="1" applyAlignment="1">
      <alignment horizontal="right" vertical="center" wrapText="1"/>
    </xf>
    <xf numFmtId="179" fontId="10" fillId="0" borderId="29" xfId="0" applyNumberFormat="1" applyFont="1" applyBorder="1" applyAlignment="1">
      <alignment horizontal="right" vertical="center" wrapText="1"/>
    </xf>
    <xf numFmtId="179" fontId="10" fillId="0" borderId="30" xfId="0" applyNumberFormat="1" applyFont="1" applyBorder="1" applyAlignment="1">
      <alignment horizontal="right" vertical="center" wrapText="1"/>
    </xf>
    <xf numFmtId="179" fontId="10" fillId="0" borderId="32" xfId="0" applyNumberFormat="1" applyFont="1" applyBorder="1" applyAlignment="1">
      <alignment horizontal="right" vertical="center" wrapText="1"/>
    </xf>
    <xf numFmtId="179" fontId="10" fillId="0" borderId="26" xfId="0" applyNumberFormat="1" applyFont="1" applyBorder="1" applyAlignment="1">
      <alignment horizontal="right" vertical="center" wrapText="1"/>
    </xf>
    <xf numFmtId="179" fontId="10" fillId="0" borderId="27" xfId="0" applyNumberFormat="1" applyFont="1" applyBorder="1" applyAlignment="1">
      <alignment horizontal="right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43" xfId="0" applyFont="1" applyFill="1" applyBorder="1" applyAlignment="1">
      <alignment horizontal="center" vertical="center" wrapText="1"/>
    </xf>
    <xf numFmtId="0" fontId="23" fillId="3" borderId="44" xfId="0" applyFont="1" applyFill="1" applyBorder="1" applyAlignment="1">
      <alignment horizontal="center" vertical="center" wrapText="1"/>
    </xf>
    <xf numFmtId="0" fontId="23" fillId="3" borderId="45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left" vertical="center" wrapText="1"/>
    </xf>
    <xf numFmtId="0" fontId="25" fillId="5" borderId="36" xfId="0" applyFont="1" applyFill="1" applyBorder="1" applyAlignment="1">
      <alignment horizontal="left" vertical="center" wrapText="1"/>
    </xf>
    <xf numFmtId="178" fontId="26" fillId="0" borderId="33" xfId="0" applyNumberFormat="1" applyFont="1" applyBorder="1" applyAlignment="1">
      <alignment horizontal="right" vertical="center" wrapText="1"/>
    </xf>
    <xf numFmtId="178" fontId="26" fillId="0" borderId="29" xfId="0" applyNumberFormat="1" applyFont="1" applyBorder="1" applyAlignment="1">
      <alignment horizontal="right" vertical="center" wrapText="1"/>
    </xf>
    <xf numFmtId="178" fontId="26" fillId="0" borderId="30" xfId="0" applyNumberFormat="1" applyFont="1" applyBorder="1" applyAlignment="1">
      <alignment horizontal="right" vertical="center" wrapText="1"/>
    </xf>
    <xf numFmtId="178" fontId="26" fillId="0" borderId="32" xfId="0" applyNumberFormat="1" applyFont="1" applyBorder="1" applyAlignment="1">
      <alignment horizontal="right" vertical="center" wrapText="1"/>
    </xf>
    <xf numFmtId="178" fontId="26" fillId="0" borderId="26" xfId="0" applyNumberFormat="1" applyFont="1" applyBorder="1" applyAlignment="1">
      <alignment horizontal="right" vertical="center" wrapText="1"/>
    </xf>
    <xf numFmtId="178" fontId="26" fillId="0" borderId="27" xfId="0" applyNumberFormat="1" applyFont="1" applyBorder="1" applyAlignment="1">
      <alignment horizontal="right" vertical="center" wrapText="1"/>
    </xf>
    <xf numFmtId="0" fontId="3" fillId="10" borderId="24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3" fillId="10" borderId="34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48" fillId="13" borderId="65" xfId="0" applyFont="1" applyFill="1" applyBorder="1" applyAlignment="1">
      <alignment horizontal="center" vertical="center"/>
    </xf>
    <xf numFmtId="0" fontId="48" fillId="6" borderId="22" xfId="0" applyFont="1" applyFill="1" applyBorder="1" applyAlignment="1">
      <alignment horizontal="center" vertical="center"/>
    </xf>
    <xf numFmtId="0" fontId="49" fillId="0" borderId="61" xfId="0" applyFont="1" applyBorder="1" applyAlignment="1">
      <alignment horizontal="left" vertical="center" wrapText="1" indent="1"/>
    </xf>
    <xf numFmtId="0" fontId="48" fillId="6" borderId="24" xfId="0" applyFont="1" applyFill="1" applyBorder="1" applyAlignment="1">
      <alignment horizontal="center" vertical="center"/>
    </xf>
    <xf numFmtId="0" fontId="49" fillId="0" borderId="88" xfId="0" applyFont="1" applyBorder="1" applyAlignment="1">
      <alignment horizontal="left" vertical="center" wrapText="1" indent="1"/>
    </xf>
    <xf numFmtId="0" fontId="48" fillId="6" borderId="27" xfId="0" applyFont="1" applyFill="1" applyBorder="1" applyAlignment="1">
      <alignment horizontal="center" vertical="center"/>
    </xf>
    <xf numFmtId="0" fontId="49" fillId="0" borderId="90" xfId="0" applyFont="1" applyBorder="1" applyAlignment="1">
      <alignment horizontal="left" vertical="center" wrapText="1" indent="1"/>
    </xf>
    <xf numFmtId="0" fontId="49" fillId="0" borderId="62" xfId="0" quotePrefix="1" applyFont="1" applyBorder="1" applyAlignment="1">
      <alignment horizontal="left" vertical="center" wrapText="1" indent="1"/>
    </xf>
    <xf numFmtId="0" fontId="49" fillId="0" borderId="66" xfId="0" quotePrefix="1" applyFont="1" applyBorder="1" applyAlignment="1">
      <alignment horizontal="left" vertical="center" wrapText="1" indent="1"/>
    </xf>
    <xf numFmtId="0" fontId="49" fillId="0" borderId="62" xfId="0" applyFont="1" applyBorder="1" applyAlignment="1">
      <alignment horizontal="left" vertical="center" indent="1"/>
    </xf>
    <xf numFmtId="0" fontId="49" fillId="0" borderId="91" xfId="0" applyFont="1" applyBorder="1" applyAlignment="1">
      <alignment horizontal="left" vertical="center" indent="1"/>
    </xf>
    <xf numFmtId="0" fontId="49" fillId="0" borderId="91" xfId="0" quotePrefix="1" applyFont="1" applyBorder="1" applyAlignment="1">
      <alignment horizontal="left" vertical="center" wrapText="1" indent="1"/>
    </xf>
    <xf numFmtId="0" fontId="49" fillId="0" borderId="61" xfId="0" quotePrefix="1" applyFont="1" applyBorder="1" applyAlignment="1">
      <alignment horizontal="left" vertical="center" wrapText="1" indent="1"/>
    </xf>
    <xf numFmtId="0" fontId="49" fillId="0" borderId="88" xfId="0" quotePrefix="1" applyFont="1" applyBorder="1" applyAlignment="1">
      <alignment horizontal="left" vertical="center" wrapText="1" indent="1"/>
    </xf>
    <xf numFmtId="0" fontId="49" fillId="0" borderId="90" xfId="0" quotePrefix="1" applyFont="1" applyBorder="1" applyAlignment="1">
      <alignment horizontal="left" vertical="center" wrapText="1" indent="1"/>
    </xf>
    <xf numFmtId="0" fontId="49" fillId="0" borderId="65" xfId="0" quotePrefix="1" applyFont="1" applyBorder="1" applyAlignment="1">
      <alignment horizontal="left" vertical="center" wrapText="1" indent="1"/>
    </xf>
    <xf numFmtId="0" fontId="49" fillId="0" borderId="62" xfId="0" applyFont="1" applyBorder="1" applyAlignment="1">
      <alignment horizontal="left" vertical="center" wrapText="1" indent="1"/>
    </xf>
    <xf numFmtId="0" fontId="8" fillId="4" borderId="37" xfId="0" applyFont="1" applyFill="1" applyBorder="1" applyAlignment="1">
      <alignment horizontal="left" vertical="center"/>
    </xf>
    <xf numFmtId="0" fontId="8" fillId="4" borderId="38" xfId="0" applyFont="1" applyFill="1" applyBorder="1" applyAlignment="1">
      <alignment horizontal="left" vertical="center"/>
    </xf>
    <xf numFmtId="0" fontId="8" fillId="4" borderId="39" xfId="0" applyFont="1" applyFill="1" applyBorder="1" applyAlignment="1">
      <alignment horizontal="left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8" xfId="0" applyFont="1" applyFill="1" applyBorder="1" applyAlignment="1">
      <alignment horizontal="left" vertical="center" wrapText="1"/>
    </xf>
    <xf numFmtId="0" fontId="8" fillId="4" borderId="39" xfId="0" applyFont="1" applyFill="1" applyBorder="1" applyAlignment="1">
      <alignment horizontal="left" vertical="center" wrapText="1"/>
    </xf>
    <xf numFmtId="0" fontId="11" fillId="0" borderId="63" xfId="0" applyFont="1" applyBorder="1" applyAlignment="1">
      <alignment horizontal="left" vertical="top" wrapText="1" indent="1"/>
    </xf>
    <xf numFmtId="0" fontId="11" fillId="0" borderId="0" xfId="0" applyFont="1" applyAlignment="1">
      <alignment horizontal="left" vertical="top" wrapText="1" indent="1"/>
    </xf>
    <xf numFmtId="0" fontId="42" fillId="12" borderId="63" xfId="0" applyFont="1" applyFill="1" applyBorder="1" applyAlignment="1">
      <alignment horizontal="center" vertical="center"/>
    </xf>
    <xf numFmtId="0" fontId="42" fillId="12" borderId="0" xfId="0" applyFont="1" applyFill="1" applyAlignment="1">
      <alignment horizontal="center" vertical="center"/>
    </xf>
    <xf numFmtId="0" fontId="12" fillId="10" borderId="64" xfId="0" applyFont="1" applyFill="1" applyBorder="1" applyAlignment="1">
      <alignment horizontal="center" vertical="center"/>
    </xf>
    <xf numFmtId="0" fontId="12" fillId="10" borderId="68" xfId="0" applyFont="1" applyFill="1" applyBorder="1" applyAlignment="1">
      <alignment horizontal="center" vertical="center"/>
    </xf>
    <xf numFmtId="0" fontId="12" fillId="10" borderId="65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56" xfId="0" applyFont="1" applyFill="1" applyBorder="1" applyAlignment="1">
      <alignment horizontal="center" vertical="center"/>
    </xf>
    <xf numFmtId="0" fontId="12" fillId="10" borderId="66" xfId="0" applyFont="1" applyFill="1" applyBorder="1" applyAlignment="1">
      <alignment horizontal="center" vertical="center"/>
    </xf>
    <xf numFmtId="0" fontId="47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40" fillId="0" borderId="70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29" fillId="0" borderId="70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 wrapText="1"/>
    </xf>
    <xf numFmtId="0" fontId="12" fillId="10" borderId="0" xfId="0" applyFont="1" applyFill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3" fillId="0" borderId="15" xfId="0" applyFont="1" applyBorder="1" applyAlignment="1">
      <alignment horizontal="left" vertical="center" wrapText="1" indent="1"/>
    </xf>
    <xf numFmtId="0" fontId="33" fillId="0" borderId="55" xfId="0" applyFont="1" applyBorder="1" applyAlignment="1">
      <alignment horizontal="left" vertical="center" wrapText="1" indent="1"/>
    </xf>
    <xf numFmtId="0" fontId="33" fillId="0" borderId="62" xfId="0" applyFont="1" applyBorder="1" applyAlignment="1">
      <alignment horizontal="left" vertical="center" wrapText="1" indent="1"/>
    </xf>
    <xf numFmtId="0" fontId="39" fillId="7" borderId="0" xfId="0" applyFont="1" applyFill="1" applyAlignment="1">
      <alignment horizontal="center" vertical="center" wrapText="1"/>
    </xf>
    <xf numFmtId="0" fontId="39" fillId="7" borderId="54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left" vertical="center" wrapText="1"/>
    </xf>
    <xf numFmtId="0" fontId="14" fillId="8" borderId="1" xfId="0" applyFont="1" applyFill="1" applyBorder="1">
      <alignment vertical="center"/>
    </xf>
    <xf numFmtId="0" fontId="14" fillId="8" borderId="2" xfId="0" applyFont="1" applyFill="1" applyBorder="1">
      <alignment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8" fillId="3" borderId="59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0" fontId="5" fillId="6" borderId="1" xfId="0" applyFont="1" applyFill="1" applyBorder="1">
      <alignment vertical="center"/>
    </xf>
    <xf numFmtId="0" fontId="5" fillId="6" borderId="2" xfId="0" applyFont="1" applyFill="1" applyBorder="1">
      <alignment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24" fillId="2" borderId="26" xfId="0" applyFont="1" applyFill="1" applyBorder="1" applyAlignment="1">
      <alignment horizontal="center" vertical="center"/>
    </xf>
    <xf numFmtId="0" fontId="24" fillId="2" borderId="27" xfId="0" applyFont="1" applyFill="1" applyBorder="1" applyAlignment="1">
      <alignment horizontal="center" vertical="center"/>
    </xf>
    <xf numFmtId="0" fontId="24" fillId="2" borderId="21" xfId="0" applyFont="1" applyFill="1" applyBorder="1" applyAlignment="1">
      <alignment horizontal="center" vertical="center"/>
    </xf>
    <xf numFmtId="0" fontId="24" fillId="2" borderId="22" xfId="0" applyFont="1" applyFill="1" applyBorder="1" applyAlignment="1">
      <alignment horizontal="center" vertical="center"/>
    </xf>
    <xf numFmtId="0" fontId="24" fillId="2" borderId="19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left" vertical="center" wrapText="1"/>
    </xf>
    <xf numFmtId="0" fontId="3" fillId="10" borderId="0" xfId="0" applyFont="1" applyFill="1" applyAlignment="1">
      <alignment horizontal="left" vertical="center" wrapText="1"/>
    </xf>
    <xf numFmtId="0" fontId="27" fillId="3" borderId="21" xfId="0" applyFont="1" applyFill="1" applyBorder="1" applyAlignment="1">
      <alignment horizontal="center" vertical="center" wrapText="1"/>
    </xf>
    <xf numFmtId="0" fontId="27" fillId="3" borderId="19" xfId="0" applyFont="1" applyFill="1" applyBorder="1" applyAlignment="1">
      <alignment horizontal="center" vertical="center" wrapText="1"/>
    </xf>
    <xf numFmtId="178" fontId="23" fillId="2" borderId="68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23" fillId="2" borderId="63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center" vertical="center"/>
    </xf>
    <xf numFmtId="0" fontId="8" fillId="3" borderId="62" xfId="0" applyFont="1" applyFill="1" applyBorder="1" applyAlignment="1">
      <alignment horizontal="center" vertical="center"/>
    </xf>
    <xf numFmtId="179" fontId="10" fillId="0" borderId="15" xfId="1" applyNumberFormat="1" applyFont="1" applyBorder="1" applyAlignment="1">
      <alignment horizontal="center" vertical="center"/>
    </xf>
    <xf numFmtId="179" fontId="10" fillId="0" borderId="43" xfId="1" applyNumberFormat="1" applyFont="1" applyBorder="1" applyAlignment="1">
      <alignment horizontal="center" vertical="center"/>
    </xf>
    <xf numFmtId="179" fontId="10" fillId="0" borderId="51" xfId="1" applyNumberFormat="1" applyFont="1" applyBorder="1" applyAlignment="1">
      <alignment horizontal="center" vertical="center"/>
    </xf>
    <xf numFmtId="179" fontId="10" fillId="0" borderId="62" xfId="1" applyNumberFormat="1" applyFont="1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4" fillId="0" borderId="15" xfId="0" applyFont="1" applyBorder="1" applyAlignment="1">
      <alignment horizontal="left" vertical="center" wrapText="1" indent="1"/>
    </xf>
    <xf numFmtId="0" fontId="34" fillId="0" borderId="55" xfId="0" applyFont="1" applyBorder="1" applyAlignment="1">
      <alignment horizontal="left" vertical="center" wrapText="1" indent="1"/>
    </xf>
    <xf numFmtId="0" fontId="34" fillId="0" borderId="62" xfId="0" applyFont="1" applyBorder="1" applyAlignment="1">
      <alignment horizontal="left" vertical="center" wrapText="1" indent="1"/>
    </xf>
    <xf numFmtId="176" fontId="12" fillId="2" borderId="34" xfId="1" applyNumberFormat="1" applyFont="1" applyFill="1" applyBorder="1" applyAlignment="1">
      <alignment horizontal="right" vertical="center"/>
    </xf>
    <xf numFmtId="176" fontId="12" fillId="2" borderId="19" xfId="1" applyNumberFormat="1" applyFont="1" applyFill="1" applyBorder="1" applyAlignment="1">
      <alignment horizontal="right" vertical="center"/>
    </xf>
    <xf numFmtId="176" fontId="12" fillId="2" borderId="32" xfId="1" applyNumberFormat="1" applyFont="1" applyFill="1" applyBorder="1" applyAlignment="1">
      <alignment horizontal="right" vertical="center"/>
    </xf>
    <xf numFmtId="176" fontId="12" fillId="2" borderId="26" xfId="1" applyNumberFormat="1" applyFont="1" applyFill="1" applyBorder="1" applyAlignment="1">
      <alignment horizontal="right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3" fillId="0" borderId="70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center" vertical="center" wrapText="1"/>
    </xf>
    <xf numFmtId="0" fontId="33" fillId="0" borderId="62" xfId="0" applyFont="1" applyBorder="1" applyAlignment="1">
      <alignment horizontal="center" vertical="center" wrapText="1"/>
    </xf>
    <xf numFmtId="0" fontId="38" fillId="2" borderId="70" xfId="0" applyFont="1" applyFill="1" applyBorder="1" applyAlignment="1">
      <alignment horizontal="center" vertical="center"/>
    </xf>
    <xf numFmtId="0" fontId="38" fillId="2" borderId="55" xfId="0" applyFont="1" applyFill="1" applyBorder="1" applyAlignment="1">
      <alignment horizontal="center" vertical="center"/>
    </xf>
    <xf numFmtId="0" fontId="38" fillId="2" borderId="62" xfId="0" applyFont="1" applyFill="1" applyBorder="1" applyAlignment="1">
      <alignment horizontal="center" vertical="center"/>
    </xf>
    <xf numFmtId="0" fontId="12" fillId="2" borderId="58" xfId="0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8" fillId="3" borderId="5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5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48" fillId="14" borderId="15" xfId="0" applyFont="1" applyFill="1" applyBorder="1" applyAlignment="1">
      <alignment horizontal="center" vertical="center"/>
    </xf>
    <xf numFmtId="0" fontId="48" fillId="14" borderId="62" xfId="0" applyFont="1" applyFill="1" applyBorder="1" applyAlignment="1">
      <alignment horizontal="center" vertical="center"/>
    </xf>
    <xf numFmtId="0" fontId="48" fillId="14" borderId="63" xfId="0" applyFont="1" applyFill="1" applyBorder="1" applyAlignment="1">
      <alignment horizontal="center" vertical="center"/>
    </xf>
    <xf numFmtId="0" fontId="48" fillId="14" borderId="91" xfId="0" applyFont="1" applyFill="1" applyBorder="1" applyAlignment="1">
      <alignment horizontal="center" vertical="center"/>
    </xf>
    <xf numFmtId="0" fontId="48" fillId="14" borderId="86" xfId="0" applyFont="1" applyFill="1" applyBorder="1" applyAlignment="1">
      <alignment horizontal="center" vertical="center" wrapText="1"/>
    </xf>
    <xf numFmtId="0" fontId="48" fillId="14" borderId="87" xfId="0" applyFont="1" applyFill="1" applyBorder="1" applyAlignment="1">
      <alignment horizontal="center" vertical="center" wrapText="1"/>
    </xf>
    <xf numFmtId="0" fontId="48" fillId="14" borderId="89" xfId="0" applyFont="1" applyFill="1" applyBorder="1" applyAlignment="1">
      <alignment horizontal="center" vertical="center" wrapText="1"/>
    </xf>
    <xf numFmtId="0" fontId="48" fillId="13" borderId="55" xfId="0" applyFont="1" applyFill="1" applyBorder="1" applyAlignment="1">
      <alignment horizontal="center" vertical="center"/>
    </xf>
    <xf numFmtId="0" fontId="48" fillId="13" borderId="62" xfId="0" applyFont="1" applyFill="1" applyBorder="1" applyAlignment="1">
      <alignment horizontal="center" vertical="center"/>
    </xf>
    <xf numFmtId="0" fontId="48" fillId="14" borderId="56" xfId="0" applyFont="1" applyFill="1" applyBorder="1" applyAlignment="1">
      <alignment horizontal="center" vertical="center"/>
    </xf>
    <xf numFmtId="0" fontId="48" fillId="14" borderId="6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203</xdr:row>
          <xdr:rowOff>38100</xdr:rowOff>
        </xdr:from>
        <xdr:to>
          <xdr:col>2</xdr:col>
          <xdr:colOff>323850</xdr:colOff>
          <xdr:row>203</xdr:row>
          <xdr:rowOff>285750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203</xdr:row>
          <xdr:rowOff>38100</xdr:rowOff>
        </xdr:from>
        <xdr:to>
          <xdr:col>2</xdr:col>
          <xdr:colOff>323850</xdr:colOff>
          <xdr:row>203</xdr:row>
          <xdr:rowOff>285750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204</xdr:row>
          <xdr:rowOff>38100</xdr:rowOff>
        </xdr:from>
        <xdr:to>
          <xdr:col>2</xdr:col>
          <xdr:colOff>323850</xdr:colOff>
          <xdr:row>204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204</xdr:row>
          <xdr:rowOff>38100</xdr:rowOff>
        </xdr:from>
        <xdr:to>
          <xdr:col>2</xdr:col>
          <xdr:colOff>323850</xdr:colOff>
          <xdr:row>204</xdr:row>
          <xdr:rowOff>285750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205</xdr:row>
          <xdr:rowOff>38100</xdr:rowOff>
        </xdr:from>
        <xdr:to>
          <xdr:col>2</xdr:col>
          <xdr:colOff>323850</xdr:colOff>
          <xdr:row>205</xdr:row>
          <xdr:rowOff>285750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205</xdr:row>
          <xdr:rowOff>38100</xdr:rowOff>
        </xdr:from>
        <xdr:to>
          <xdr:col>2</xdr:col>
          <xdr:colOff>323850</xdr:colOff>
          <xdr:row>205</xdr:row>
          <xdr:rowOff>285750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206</xdr:row>
          <xdr:rowOff>38100</xdr:rowOff>
        </xdr:from>
        <xdr:to>
          <xdr:col>2</xdr:col>
          <xdr:colOff>323850</xdr:colOff>
          <xdr:row>206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206</xdr:row>
          <xdr:rowOff>38100</xdr:rowOff>
        </xdr:from>
        <xdr:to>
          <xdr:col>2</xdr:col>
          <xdr:colOff>323850</xdr:colOff>
          <xdr:row>206</xdr:row>
          <xdr:rowOff>285750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207</xdr:row>
          <xdr:rowOff>38100</xdr:rowOff>
        </xdr:from>
        <xdr:to>
          <xdr:col>2</xdr:col>
          <xdr:colOff>323850</xdr:colOff>
          <xdr:row>207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207</xdr:row>
          <xdr:rowOff>38100</xdr:rowOff>
        </xdr:from>
        <xdr:to>
          <xdr:col>2</xdr:col>
          <xdr:colOff>323850</xdr:colOff>
          <xdr:row>207</xdr:row>
          <xdr:rowOff>285750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208</xdr:row>
          <xdr:rowOff>38100</xdr:rowOff>
        </xdr:from>
        <xdr:to>
          <xdr:col>2</xdr:col>
          <xdr:colOff>323850</xdr:colOff>
          <xdr:row>208</xdr:row>
          <xdr:rowOff>285750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208</xdr:row>
          <xdr:rowOff>38100</xdr:rowOff>
        </xdr:from>
        <xdr:to>
          <xdr:col>2</xdr:col>
          <xdr:colOff>323850</xdr:colOff>
          <xdr:row>208</xdr:row>
          <xdr:rowOff>285750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304</xdr:row>
          <xdr:rowOff>38100</xdr:rowOff>
        </xdr:from>
        <xdr:to>
          <xdr:col>2</xdr:col>
          <xdr:colOff>323850</xdr:colOff>
          <xdr:row>304</xdr:row>
          <xdr:rowOff>285750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304</xdr:row>
          <xdr:rowOff>38100</xdr:rowOff>
        </xdr:from>
        <xdr:to>
          <xdr:col>2</xdr:col>
          <xdr:colOff>323850</xdr:colOff>
          <xdr:row>304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305</xdr:row>
          <xdr:rowOff>38100</xdr:rowOff>
        </xdr:from>
        <xdr:to>
          <xdr:col>2</xdr:col>
          <xdr:colOff>323850</xdr:colOff>
          <xdr:row>305</xdr:row>
          <xdr:rowOff>285750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305</xdr:row>
          <xdr:rowOff>38100</xdr:rowOff>
        </xdr:from>
        <xdr:to>
          <xdr:col>2</xdr:col>
          <xdr:colOff>323850</xdr:colOff>
          <xdr:row>305</xdr:row>
          <xdr:rowOff>285750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312</xdr:row>
          <xdr:rowOff>38100</xdr:rowOff>
        </xdr:from>
        <xdr:to>
          <xdr:col>2</xdr:col>
          <xdr:colOff>323850</xdr:colOff>
          <xdr:row>312</xdr:row>
          <xdr:rowOff>285750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312</xdr:row>
          <xdr:rowOff>38100</xdr:rowOff>
        </xdr:from>
        <xdr:to>
          <xdr:col>2</xdr:col>
          <xdr:colOff>323850</xdr:colOff>
          <xdr:row>312</xdr:row>
          <xdr:rowOff>285750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312</xdr:row>
          <xdr:rowOff>38100</xdr:rowOff>
        </xdr:from>
        <xdr:to>
          <xdr:col>2</xdr:col>
          <xdr:colOff>323850</xdr:colOff>
          <xdr:row>312</xdr:row>
          <xdr:rowOff>285750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312</xdr:row>
          <xdr:rowOff>38100</xdr:rowOff>
        </xdr:from>
        <xdr:to>
          <xdr:col>2</xdr:col>
          <xdr:colOff>323850</xdr:colOff>
          <xdr:row>312</xdr:row>
          <xdr:rowOff>285750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313</xdr:row>
          <xdr:rowOff>38100</xdr:rowOff>
        </xdr:from>
        <xdr:to>
          <xdr:col>2</xdr:col>
          <xdr:colOff>323850</xdr:colOff>
          <xdr:row>313</xdr:row>
          <xdr:rowOff>285750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314</xdr:row>
          <xdr:rowOff>38100</xdr:rowOff>
        </xdr:from>
        <xdr:to>
          <xdr:col>2</xdr:col>
          <xdr:colOff>323850</xdr:colOff>
          <xdr:row>314</xdr:row>
          <xdr:rowOff>285750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314</xdr:row>
          <xdr:rowOff>38100</xdr:rowOff>
        </xdr:from>
        <xdr:to>
          <xdr:col>2</xdr:col>
          <xdr:colOff>323850</xdr:colOff>
          <xdr:row>314</xdr:row>
          <xdr:rowOff>285750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314</xdr:row>
          <xdr:rowOff>38100</xdr:rowOff>
        </xdr:from>
        <xdr:to>
          <xdr:col>2</xdr:col>
          <xdr:colOff>323850</xdr:colOff>
          <xdr:row>314</xdr:row>
          <xdr:rowOff>285750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314</xdr:row>
          <xdr:rowOff>38100</xdr:rowOff>
        </xdr:from>
        <xdr:to>
          <xdr:col>2</xdr:col>
          <xdr:colOff>323850</xdr:colOff>
          <xdr:row>314</xdr:row>
          <xdr:rowOff>285750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315</xdr:row>
          <xdr:rowOff>38100</xdr:rowOff>
        </xdr:from>
        <xdr:to>
          <xdr:col>2</xdr:col>
          <xdr:colOff>323850</xdr:colOff>
          <xdr:row>315</xdr:row>
          <xdr:rowOff>285750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315</xdr:row>
          <xdr:rowOff>38100</xdr:rowOff>
        </xdr:from>
        <xdr:to>
          <xdr:col>2</xdr:col>
          <xdr:colOff>323850</xdr:colOff>
          <xdr:row>315</xdr:row>
          <xdr:rowOff>285750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315</xdr:row>
          <xdr:rowOff>38100</xdr:rowOff>
        </xdr:from>
        <xdr:to>
          <xdr:col>2</xdr:col>
          <xdr:colOff>323850</xdr:colOff>
          <xdr:row>315</xdr:row>
          <xdr:rowOff>285750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315</xdr:row>
          <xdr:rowOff>38100</xdr:rowOff>
        </xdr:from>
        <xdr:to>
          <xdr:col>2</xdr:col>
          <xdr:colOff>323850</xdr:colOff>
          <xdr:row>315</xdr:row>
          <xdr:rowOff>285750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316</xdr:row>
          <xdr:rowOff>38100</xdr:rowOff>
        </xdr:from>
        <xdr:to>
          <xdr:col>2</xdr:col>
          <xdr:colOff>323850</xdr:colOff>
          <xdr:row>316</xdr:row>
          <xdr:rowOff>285750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316</xdr:row>
          <xdr:rowOff>38100</xdr:rowOff>
        </xdr:from>
        <xdr:to>
          <xdr:col>2</xdr:col>
          <xdr:colOff>323850</xdr:colOff>
          <xdr:row>316</xdr:row>
          <xdr:rowOff>285750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316</xdr:row>
          <xdr:rowOff>38100</xdr:rowOff>
        </xdr:from>
        <xdr:to>
          <xdr:col>2</xdr:col>
          <xdr:colOff>323850</xdr:colOff>
          <xdr:row>316</xdr:row>
          <xdr:rowOff>285750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316</xdr:row>
          <xdr:rowOff>38100</xdr:rowOff>
        </xdr:from>
        <xdr:to>
          <xdr:col>2</xdr:col>
          <xdr:colOff>323850</xdr:colOff>
          <xdr:row>316</xdr:row>
          <xdr:rowOff>285750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317</xdr:row>
          <xdr:rowOff>38100</xdr:rowOff>
        </xdr:from>
        <xdr:to>
          <xdr:col>2</xdr:col>
          <xdr:colOff>323850</xdr:colOff>
          <xdr:row>317</xdr:row>
          <xdr:rowOff>285750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317</xdr:row>
          <xdr:rowOff>38100</xdr:rowOff>
        </xdr:from>
        <xdr:to>
          <xdr:col>2</xdr:col>
          <xdr:colOff>323850</xdr:colOff>
          <xdr:row>317</xdr:row>
          <xdr:rowOff>285750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317</xdr:row>
          <xdr:rowOff>38100</xdr:rowOff>
        </xdr:from>
        <xdr:to>
          <xdr:col>2</xdr:col>
          <xdr:colOff>323850</xdr:colOff>
          <xdr:row>317</xdr:row>
          <xdr:rowOff>285750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317</xdr:row>
          <xdr:rowOff>38100</xdr:rowOff>
        </xdr:from>
        <xdr:to>
          <xdr:col>2</xdr:col>
          <xdr:colOff>323850</xdr:colOff>
          <xdr:row>317</xdr:row>
          <xdr:rowOff>285750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209</xdr:row>
          <xdr:rowOff>38100</xdr:rowOff>
        </xdr:from>
        <xdr:to>
          <xdr:col>2</xdr:col>
          <xdr:colOff>323850</xdr:colOff>
          <xdr:row>209</xdr:row>
          <xdr:rowOff>285750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325</xdr:row>
          <xdr:rowOff>38100</xdr:rowOff>
        </xdr:from>
        <xdr:to>
          <xdr:col>2</xdr:col>
          <xdr:colOff>323850</xdr:colOff>
          <xdr:row>325</xdr:row>
          <xdr:rowOff>285750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325</xdr:row>
          <xdr:rowOff>38100</xdr:rowOff>
        </xdr:from>
        <xdr:to>
          <xdr:col>2</xdr:col>
          <xdr:colOff>323850</xdr:colOff>
          <xdr:row>325</xdr:row>
          <xdr:rowOff>285750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326</xdr:row>
          <xdr:rowOff>38100</xdr:rowOff>
        </xdr:from>
        <xdr:to>
          <xdr:col>2</xdr:col>
          <xdr:colOff>323850</xdr:colOff>
          <xdr:row>326</xdr:row>
          <xdr:rowOff>285750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326</xdr:row>
          <xdr:rowOff>38100</xdr:rowOff>
        </xdr:from>
        <xdr:to>
          <xdr:col>2</xdr:col>
          <xdr:colOff>323850</xdr:colOff>
          <xdr:row>326</xdr:row>
          <xdr:rowOff>285750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325</xdr:row>
          <xdr:rowOff>38100</xdr:rowOff>
        </xdr:from>
        <xdr:to>
          <xdr:col>2</xdr:col>
          <xdr:colOff>323850</xdr:colOff>
          <xdr:row>325</xdr:row>
          <xdr:rowOff>285750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325</xdr:row>
          <xdr:rowOff>38100</xdr:rowOff>
        </xdr:from>
        <xdr:to>
          <xdr:col>2</xdr:col>
          <xdr:colOff>323850</xdr:colOff>
          <xdr:row>325</xdr:row>
          <xdr:rowOff>285750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326</xdr:row>
          <xdr:rowOff>38100</xdr:rowOff>
        </xdr:from>
        <xdr:to>
          <xdr:col>2</xdr:col>
          <xdr:colOff>323850</xdr:colOff>
          <xdr:row>326</xdr:row>
          <xdr:rowOff>285750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326</xdr:row>
          <xdr:rowOff>38100</xdr:rowOff>
        </xdr:from>
        <xdr:to>
          <xdr:col>2</xdr:col>
          <xdr:colOff>323850</xdr:colOff>
          <xdr:row>326</xdr:row>
          <xdr:rowOff>285750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326</xdr:row>
          <xdr:rowOff>38100</xdr:rowOff>
        </xdr:from>
        <xdr:to>
          <xdr:col>2</xdr:col>
          <xdr:colOff>323850</xdr:colOff>
          <xdr:row>326</xdr:row>
          <xdr:rowOff>285750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326</xdr:row>
          <xdr:rowOff>38100</xdr:rowOff>
        </xdr:from>
        <xdr:to>
          <xdr:col>2</xdr:col>
          <xdr:colOff>323850</xdr:colOff>
          <xdr:row>326</xdr:row>
          <xdr:rowOff>285750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327</xdr:row>
          <xdr:rowOff>38100</xdr:rowOff>
        </xdr:from>
        <xdr:to>
          <xdr:col>2</xdr:col>
          <xdr:colOff>323850</xdr:colOff>
          <xdr:row>327</xdr:row>
          <xdr:rowOff>285750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327</xdr:row>
          <xdr:rowOff>38100</xdr:rowOff>
        </xdr:from>
        <xdr:to>
          <xdr:col>2</xdr:col>
          <xdr:colOff>323850</xdr:colOff>
          <xdr:row>327</xdr:row>
          <xdr:rowOff>285750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327</xdr:row>
          <xdr:rowOff>38100</xdr:rowOff>
        </xdr:from>
        <xdr:to>
          <xdr:col>2</xdr:col>
          <xdr:colOff>323850</xdr:colOff>
          <xdr:row>327</xdr:row>
          <xdr:rowOff>285750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327</xdr:row>
          <xdr:rowOff>38100</xdr:rowOff>
        </xdr:from>
        <xdr:to>
          <xdr:col>2</xdr:col>
          <xdr:colOff>323850</xdr:colOff>
          <xdr:row>327</xdr:row>
          <xdr:rowOff>285750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328</xdr:row>
          <xdr:rowOff>38100</xdr:rowOff>
        </xdr:from>
        <xdr:to>
          <xdr:col>2</xdr:col>
          <xdr:colOff>323850</xdr:colOff>
          <xdr:row>328</xdr:row>
          <xdr:rowOff>285750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328</xdr:row>
          <xdr:rowOff>38100</xdr:rowOff>
        </xdr:from>
        <xdr:to>
          <xdr:col>2</xdr:col>
          <xdr:colOff>323850</xdr:colOff>
          <xdr:row>328</xdr:row>
          <xdr:rowOff>285750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328</xdr:row>
          <xdr:rowOff>38100</xdr:rowOff>
        </xdr:from>
        <xdr:to>
          <xdr:col>2</xdr:col>
          <xdr:colOff>323850</xdr:colOff>
          <xdr:row>328</xdr:row>
          <xdr:rowOff>285750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328</xdr:row>
          <xdr:rowOff>38100</xdr:rowOff>
        </xdr:from>
        <xdr:to>
          <xdr:col>2</xdr:col>
          <xdr:colOff>323850</xdr:colOff>
          <xdr:row>328</xdr:row>
          <xdr:rowOff>285750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329</xdr:row>
          <xdr:rowOff>38100</xdr:rowOff>
        </xdr:from>
        <xdr:to>
          <xdr:col>2</xdr:col>
          <xdr:colOff>323850</xdr:colOff>
          <xdr:row>329</xdr:row>
          <xdr:rowOff>285750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329</xdr:row>
          <xdr:rowOff>38100</xdr:rowOff>
        </xdr:from>
        <xdr:to>
          <xdr:col>2</xdr:col>
          <xdr:colOff>323850</xdr:colOff>
          <xdr:row>329</xdr:row>
          <xdr:rowOff>285750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329</xdr:row>
          <xdr:rowOff>38100</xdr:rowOff>
        </xdr:from>
        <xdr:to>
          <xdr:col>2</xdr:col>
          <xdr:colOff>323850</xdr:colOff>
          <xdr:row>329</xdr:row>
          <xdr:rowOff>285750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329</xdr:row>
          <xdr:rowOff>38100</xdr:rowOff>
        </xdr:from>
        <xdr:to>
          <xdr:col>2</xdr:col>
          <xdr:colOff>323850</xdr:colOff>
          <xdr:row>329</xdr:row>
          <xdr:rowOff>285750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330</xdr:row>
          <xdr:rowOff>0</xdr:rowOff>
        </xdr:from>
        <xdr:to>
          <xdr:col>2</xdr:col>
          <xdr:colOff>323850</xdr:colOff>
          <xdr:row>330</xdr:row>
          <xdr:rowOff>247650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330</xdr:row>
          <xdr:rowOff>0</xdr:rowOff>
        </xdr:from>
        <xdr:to>
          <xdr:col>2</xdr:col>
          <xdr:colOff>323850</xdr:colOff>
          <xdr:row>330</xdr:row>
          <xdr:rowOff>247650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330</xdr:row>
          <xdr:rowOff>0</xdr:rowOff>
        </xdr:from>
        <xdr:to>
          <xdr:col>2</xdr:col>
          <xdr:colOff>323850</xdr:colOff>
          <xdr:row>330</xdr:row>
          <xdr:rowOff>247650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330</xdr:row>
          <xdr:rowOff>0</xdr:rowOff>
        </xdr:from>
        <xdr:to>
          <xdr:col>2</xdr:col>
          <xdr:colOff>323850</xdr:colOff>
          <xdr:row>330</xdr:row>
          <xdr:rowOff>247650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331</xdr:row>
          <xdr:rowOff>38100</xdr:rowOff>
        </xdr:from>
        <xdr:to>
          <xdr:col>2</xdr:col>
          <xdr:colOff>323850</xdr:colOff>
          <xdr:row>331</xdr:row>
          <xdr:rowOff>285750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331</xdr:row>
          <xdr:rowOff>38100</xdr:rowOff>
        </xdr:from>
        <xdr:to>
          <xdr:col>2</xdr:col>
          <xdr:colOff>323850</xdr:colOff>
          <xdr:row>331</xdr:row>
          <xdr:rowOff>285750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331</xdr:row>
          <xdr:rowOff>38100</xdr:rowOff>
        </xdr:from>
        <xdr:to>
          <xdr:col>2</xdr:col>
          <xdr:colOff>323850</xdr:colOff>
          <xdr:row>331</xdr:row>
          <xdr:rowOff>285750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331</xdr:row>
          <xdr:rowOff>38100</xdr:rowOff>
        </xdr:from>
        <xdr:to>
          <xdr:col>2</xdr:col>
          <xdr:colOff>323850</xdr:colOff>
          <xdr:row>331</xdr:row>
          <xdr:rowOff>285750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95249</xdr:colOff>
      <xdr:row>0</xdr:row>
      <xdr:rowOff>240847</xdr:rowOff>
    </xdr:from>
    <xdr:to>
      <xdr:col>1</xdr:col>
      <xdr:colOff>1074964</xdr:colOff>
      <xdr:row>5</xdr:row>
      <xdr:rowOff>47197</xdr:rowOff>
    </xdr:to>
    <xdr:pic>
      <xdr:nvPicPr>
        <xdr:cNvPr id="96" name="_x642570296" descr="EMB000015040649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392" y="240847"/>
          <a:ext cx="979715" cy="133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136</xdr:row>
          <xdr:rowOff>38100</xdr:rowOff>
        </xdr:from>
        <xdr:to>
          <xdr:col>2</xdr:col>
          <xdr:colOff>323850</xdr:colOff>
          <xdr:row>136</xdr:row>
          <xdr:rowOff>285750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136</xdr:row>
          <xdr:rowOff>38100</xdr:rowOff>
        </xdr:from>
        <xdr:to>
          <xdr:col>2</xdr:col>
          <xdr:colOff>323850</xdr:colOff>
          <xdr:row>136</xdr:row>
          <xdr:rowOff>285750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137</xdr:row>
          <xdr:rowOff>38100</xdr:rowOff>
        </xdr:from>
        <xdr:to>
          <xdr:col>2</xdr:col>
          <xdr:colOff>323850</xdr:colOff>
          <xdr:row>137</xdr:row>
          <xdr:rowOff>285750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137</xdr:row>
          <xdr:rowOff>38100</xdr:rowOff>
        </xdr:from>
        <xdr:to>
          <xdr:col>2</xdr:col>
          <xdr:colOff>323850</xdr:colOff>
          <xdr:row>137</xdr:row>
          <xdr:rowOff>285750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138</xdr:row>
          <xdr:rowOff>38100</xdr:rowOff>
        </xdr:from>
        <xdr:to>
          <xdr:col>2</xdr:col>
          <xdr:colOff>323850</xdr:colOff>
          <xdr:row>138</xdr:row>
          <xdr:rowOff>285750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138</xdr:row>
          <xdr:rowOff>38100</xdr:rowOff>
        </xdr:from>
        <xdr:to>
          <xdr:col>2</xdr:col>
          <xdr:colOff>323850</xdr:colOff>
          <xdr:row>138</xdr:row>
          <xdr:rowOff>285750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139</xdr:row>
          <xdr:rowOff>38100</xdr:rowOff>
        </xdr:from>
        <xdr:to>
          <xdr:col>2</xdr:col>
          <xdr:colOff>323850</xdr:colOff>
          <xdr:row>139</xdr:row>
          <xdr:rowOff>285750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139</xdr:row>
          <xdr:rowOff>38100</xdr:rowOff>
        </xdr:from>
        <xdr:to>
          <xdr:col>2</xdr:col>
          <xdr:colOff>323850</xdr:colOff>
          <xdr:row>139</xdr:row>
          <xdr:rowOff>285750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140</xdr:row>
          <xdr:rowOff>38100</xdr:rowOff>
        </xdr:from>
        <xdr:to>
          <xdr:col>2</xdr:col>
          <xdr:colOff>323850</xdr:colOff>
          <xdr:row>140</xdr:row>
          <xdr:rowOff>285750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140</xdr:row>
          <xdr:rowOff>38100</xdr:rowOff>
        </xdr:from>
        <xdr:to>
          <xdr:col>2</xdr:col>
          <xdr:colOff>323850</xdr:colOff>
          <xdr:row>140</xdr:row>
          <xdr:rowOff>285750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141</xdr:row>
          <xdr:rowOff>38100</xdr:rowOff>
        </xdr:from>
        <xdr:to>
          <xdr:col>2</xdr:col>
          <xdr:colOff>323850</xdr:colOff>
          <xdr:row>141</xdr:row>
          <xdr:rowOff>285750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141</xdr:row>
          <xdr:rowOff>38100</xdr:rowOff>
        </xdr:from>
        <xdr:to>
          <xdr:col>2</xdr:col>
          <xdr:colOff>323850</xdr:colOff>
          <xdr:row>141</xdr:row>
          <xdr:rowOff>285750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141</xdr:row>
          <xdr:rowOff>38100</xdr:rowOff>
        </xdr:from>
        <xdr:to>
          <xdr:col>2</xdr:col>
          <xdr:colOff>323850</xdr:colOff>
          <xdr:row>141</xdr:row>
          <xdr:rowOff>285750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141</xdr:row>
          <xdr:rowOff>38100</xdr:rowOff>
        </xdr:from>
        <xdr:to>
          <xdr:col>2</xdr:col>
          <xdr:colOff>323850</xdr:colOff>
          <xdr:row>141</xdr:row>
          <xdr:rowOff>285750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141</xdr:row>
          <xdr:rowOff>38100</xdr:rowOff>
        </xdr:from>
        <xdr:to>
          <xdr:col>2</xdr:col>
          <xdr:colOff>323850</xdr:colOff>
          <xdr:row>141</xdr:row>
          <xdr:rowOff>285750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141</xdr:row>
          <xdr:rowOff>38100</xdr:rowOff>
        </xdr:from>
        <xdr:to>
          <xdr:col>2</xdr:col>
          <xdr:colOff>323850</xdr:colOff>
          <xdr:row>141</xdr:row>
          <xdr:rowOff>285750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249115</xdr:colOff>
      <xdr:row>157</xdr:row>
      <xdr:rowOff>205154</xdr:rowOff>
    </xdr:from>
    <xdr:to>
      <xdr:col>3</xdr:col>
      <xdr:colOff>1216269</xdr:colOff>
      <xdr:row>158</xdr:row>
      <xdr:rowOff>153865</xdr:rowOff>
    </xdr:to>
    <xdr:sp macro="" textlink="">
      <xdr:nvSpPr>
        <xdr:cNvPr id="2" name="화살표: 오른쪽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201865" y="61575462"/>
          <a:ext cx="967154" cy="32971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258</xdr:row>
          <xdr:rowOff>38100</xdr:rowOff>
        </xdr:from>
        <xdr:to>
          <xdr:col>2</xdr:col>
          <xdr:colOff>323850</xdr:colOff>
          <xdr:row>258</xdr:row>
          <xdr:rowOff>285750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258</xdr:row>
          <xdr:rowOff>38100</xdr:rowOff>
        </xdr:from>
        <xdr:to>
          <xdr:col>2</xdr:col>
          <xdr:colOff>323850</xdr:colOff>
          <xdr:row>258</xdr:row>
          <xdr:rowOff>285750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259</xdr:row>
          <xdr:rowOff>38100</xdr:rowOff>
        </xdr:from>
        <xdr:to>
          <xdr:col>2</xdr:col>
          <xdr:colOff>323850</xdr:colOff>
          <xdr:row>259</xdr:row>
          <xdr:rowOff>285750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259</xdr:row>
          <xdr:rowOff>38100</xdr:rowOff>
        </xdr:from>
        <xdr:to>
          <xdr:col>2</xdr:col>
          <xdr:colOff>323850</xdr:colOff>
          <xdr:row>259</xdr:row>
          <xdr:rowOff>285750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258</xdr:row>
          <xdr:rowOff>38100</xdr:rowOff>
        </xdr:from>
        <xdr:to>
          <xdr:col>2</xdr:col>
          <xdr:colOff>323850</xdr:colOff>
          <xdr:row>258</xdr:row>
          <xdr:rowOff>285750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258</xdr:row>
          <xdr:rowOff>38100</xdr:rowOff>
        </xdr:from>
        <xdr:to>
          <xdr:col>2</xdr:col>
          <xdr:colOff>323850</xdr:colOff>
          <xdr:row>258</xdr:row>
          <xdr:rowOff>285750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259</xdr:row>
          <xdr:rowOff>38100</xdr:rowOff>
        </xdr:from>
        <xdr:to>
          <xdr:col>2</xdr:col>
          <xdr:colOff>323850</xdr:colOff>
          <xdr:row>259</xdr:row>
          <xdr:rowOff>285750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259</xdr:row>
          <xdr:rowOff>38100</xdr:rowOff>
        </xdr:from>
        <xdr:to>
          <xdr:col>2</xdr:col>
          <xdr:colOff>323850</xdr:colOff>
          <xdr:row>259</xdr:row>
          <xdr:rowOff>285750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259</xdr:row>
          <xdr:rowOff>38100</xdr:rowOff>
        </xdr:from>
        <xdr:to>
          <xdr:col>2</xdr:col>
          <xdr:colOff>323850</xdr:colOff>
          <xdr:row>259</xdr:row>
          <xdr:rowOff>285750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259</xdr:row>
          <xdr:rowOff>38100</xdr:rowOff>
        </xdr:from>
        <xdr:to>
          <xdr:col>2</xdr:col>
          <xdr:colOff>323850</xdr:colOff>
          <xdr:row>259</xdr:row>
          <xdr:rowOff>285750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260</xdr:row>
          <xdr:rowOff>38100</xdr:rowOff>
        </xdr:from>
        <xdr:to>
          <xdr:col>2</xdr:col>
          <xdr:colOff>323850</xdr:colOff>
          <xdr:row>260</xdr:row>
          <xdr:rowOff>285750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260</xdr:row>
          <xdr:rowOff>38100</xdr:rowOff>
        </xdr:from>
        <xdr:to>
          <xdr:col>2</xdr:col>
          <xdr:colOff>323850</xdr:colOff>
          <xdr:row>260</xdr:row>
          <xdr:rowOff>285750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260</xdr:row>
          <xdr:rowOff>38100</xdr:rowOff>
        </xdr:from>
        <xdr:to>
          <xdr:col>2</xdr:col>
          <xdr:colOff>323850</xdr:colOff>
          <xdr:row>260</xdr:row>
          <xdr:rowOff>285750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260</xdr:row>
          <xdr:rowOff>38100</xdr:rowOff>
        </xdr:from>
        <xdr:to>
          <xdr:col>2</xdr:col>
          <xdr:colOff>323850</xdr:colOff>
          <xdr:row>260</xdr:row>
          <xdr:rowOff>285750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261</xdr:row>
          <xdr:rowOff>38100</xdr:rowOff>
        </xdr:from>
        <xdr:to>
          <xdr:col>2</xdr:col>
          <xdr:colOff>323850</xdr:colOff>
          <xdr:row>261</xdr:row>
          <xdr:rowOff>285750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261</xdr:row>
          <xdr:rowOff>38100</xdr:rowOff>
        </xdr:from>
        <xdr:to>
          <xdr:col>2</xdr:col>
          <xdr:colOff>323850</xdr:colOff>
          <xdr:row>261</xdr:row>
          <xdr:rowOff>285750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261</xdr:row>
          <xdr:rowOff>38100</xdr:rowOff>
        </xdr:from>
        <xdr:to>
          <xdr:col>2</xdr:col>
          <xdr:colOff>323850</xdr:colOff>
          <xdr:row>261</xdr:row>
          <xdr:rowOff>285750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261</xdr:row>
          <xdr:rowOff>38100</xdr:rowOff>
        </xdr:from>
        <xdr:to>
          <xdr:col>2</xdr:col>
          <xdr:colOff>323850</xdr:colOff>
          <xdr:row>261</xdr:row>
          <xdr:rowOff>285750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262</xdr:row>
          <xdr:rowOff>38100</xdr:rowOff>
        </xdr:from>
        <xdr:to>
          <xdr:col>2</xdr:col>
          <xdr:colOff>323850</xdr:colOff>
          <xdr:row>262</xdr:row>
          <xdr:rowOff>285750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262</xdr:row>
          <xdr:rowOff>38100</xdr:rowOff>
        </xdr:from>
        <xdr:to>
          <xdr:col>2</xdr:col>
          <xdr:colOff>323850</xdr:colOff>
          <xdr:row>262</xdr:row>
          <xdr:rowOff>285750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262</xdr:row>
          <xdr:rowOff>38100</xdr:rowOff>
        </xdr:from>
        <xdr:to>
          <xdr:col>2</xdr:col>
          <xdr:colOff>323850</xdr:colOff>
          <xdr:row>262</xdr:row>
          <xdr:rowOff>285750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262</xdr:row>
          <xdr:rowOff>38100</xdr:rowOff>
        </xdr:from>
        <xdr:to>
          <xdr:col>2</xdr:col>
          <xdr:colOff>323850</xdr:colOff>
          <xdr:row>262</xdr:row>
          <xdr:rowOff>285750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263</xdr:row>
          <xdr:rowOff>38100</xdr:rowOff>
        </xdr:from>
        <xdr:to>
          <xdr:col>2</xdr:col>
          <xdr:colOff>323850</xdr:colOff>
          <xdr:row>263</xdr:row>
          <xdr:rowOff>285750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263</xdr:row>
          <xdr:rowOff>38100</xdr:rowOff>
        </xdr:from>
        <xdr:to>
          <xdr:col>2</xdr:col>
          <xdr:colOff>323850</xdr:colOff>
          <xdr:row>263</xdr:row>
          <xdr:rowOff>285750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263</xdr:row>
          <xdr:rowOff>38100</xdr:rowOff>
        </xdr:from>
        <xdr:to>
          <xdr:col>2</xdr:col>
          <xdr:colOff>323850</xdr:colOff>
          <xdr:row>263</xdr:row>
          <xdr:rowOff>285750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263</xdr:row>
          <xdr:rowOff>38100</xdr:rowOff>
        </xdr:from>
        <xdr:to>
          <xdr:col>2</xdr:col>
          <xdr:colOff>323850</xdr:colOff>
          <xdr:row>263</xdr:row>
          <xdr:rowOff>285750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271</xdr:row>
          <xdr:rowOff>38100</xdr:rowOff>
        </xdr:from>
        <xdr:to>
          <xdr:col>2</xdr:col>
          <xdr:colOff>323850</xdr:colOff>
          <xdr:row>271</xdr:row>
          <xdr:rowOff>285750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271</xdr:row>
          <xdr:rowOff>38100</xdr:rowOff>
        </xdr:from>
        <xdr:to>
          <xdr:col>2</xdr:col>
          <xdr:colOff>323850</xdr:colOff>
          <xdr:row>271</xdr:row>
          <xdr:rowOff>285750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271</xdr:row>
          <xdr:rowOff>38100</xdr:rowOff>
        </xdr:from>
        <xdr:to>
          <xdr:col>2</xdr:col>
          <xdr:colOff>323850</xdr:colOff>
          <xdr:row>271</xdr:row>
          <xdr:rowOff>285750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271</xdr:row>
          <xdr:rowOff>38100</xdr:rowOff>
        </xdr:from>
        <xdr:to>
          <xdr:col>2</xdr:col>
          <xdr:colOff>323850</xdr:colOff>
          <xdr:row>271</xdr:row>
          <xdr:rowOff>285750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272</xdr:row>
          <xdr:rowOff>38100</xdr:rowOff>
        </xdr:from>
        <xdr:to>
          <xdr:col>2</xdr:col>
          <xdr:colOff>323850</xdr:colOff>
          <xdr:row>272</xdr:row>
          <xdr:rowOff>285750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273</xdr:row>
          <xdr:rowOff>38100</xdr:rowOff>
        </xdr:from>
        <xdr:to>
          <xdr:col>2</xdr:col>
          <xdr:colOff>323850</xdr:colOff>
          <xdr:row>273</xdr:row>
          <xdr:rowOff>285750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273</xdr:row>
          <xdr:rowOff>38100</xdr:rowOff>
        </xdr:from>
        <xdr:to>
          <xdr:col>2</xdr:col>
          <xdr:colOff>323850</xdr:colOff>
          <xdr:row>273</xdr:row>
          <xdr:rowOff>285750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273</xdr:row>
          <xdr:rowOff>38100</xdr:rowOff>
        </xdr:from>
        <xdr:to>
          <xdr:col>2</xdr:col>
          <xdr:colOff>323850</xdr:colOff>
          <xdr:row>273</xdr:row>
          <xdr:rowOff>285750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273</xdr:row>
          <xdr:rowOff>38100</xdr:rowOff>
        </xdr:from>
        <xdr:to>
          <xdr:col>2</xdr:col>
          <xdr:colOff>323850</xdr:colOff>
          <xdr:row>273</xdr:row>
          <xdr:rowOff>285750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274</xdr:row>
          <xdr:rowOff>38100</xdr:rowOff>
        </xdr:from>
        <xdr:to>
          <xdr:col>2</xdr:col>
          <xdr:colOff>323850</xdr:colOff>
          <xdr:row>274</xdr:row>
          <xdr:rowOff>285750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274</xdr:row>
          <xdr:rowOff>38100</xdr:rowOff>
        </xdr:from>
        <xdr:to>
          <xdr:col>2</xdr:col>
          <xdr:colOff>323850</xdr:colOff>
          <xdr:row>274</xdr:row>
          <xdr:rowOff>285750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274</xdr:row>
          <xdr:rowOff>38100</xdr:rowOff>
        </xdr:from>
        <xdr:to>
          <xdr:col>2</xdr:col>
          <xdr:colOff>323850</xdr:colOff>
          <xdr:row>274</xdr:row>
          <xdr:rowOff>285750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274</xdr:row>
          <xdr:rowOff>38100</xdr:rowOff>
        </xdr:from>
        <xdr:to>
          <xdr:col>2</xdr:col>
          <xdr:colOff>323850</xdr:colOff>
          <xdr:row>274</xdr:row>
          <xdr:rowOff>285750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275</xdr:row>
          <xdr:rowOff>38100</xdr:rowOff>
        </xdr:from>
        <xdr:to>
          <xdr:col>2</xdr:col>
          <xdr:colOff>323850</xdr:colOff>
          <xdr:row>275</xdr:row>
          <xdr:rowOff>285750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276</xdr:row>
          <xdr:rowOff>0</xdr:rowOff>
        </xdr:from>
        <xdr:to>
          <xdr:col>2</xdr:col>
          <xdr:colOff>323850</xdr:colOff>
          <xdr:row>276</xdr:row>
          <xdr:rowOff>247650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276</xdr:row>
          <xdr:rowOff>0</xdr:rowOff>
        </xdr:from>
        <xdr:to>
          <xdr:col>2</xdr:col>
          <xdr:colOff>323850</xdr:colOff>
          <xdr:row>276</xdr:row>
          <xdr:rowOff>247650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276</xdr:row>
          <xdr:rowOff>0</xdr:rowOff>
        </xdr:from>
        <xdr:to>
          <xdr:col>2</xdr:col>
          <xdr:colOff>323850</xdr:colOff>
          <xdr:row>276</xdr:row>
          <xdr:rowOff>247650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276</xdr:row>
          <xdr:rowOff>0</xdr:rowOff>
        </xdr:from>
        <xdr:to>
          <xdr:col>2</xdr:col>
          <xdr:colOff>323850</xdr:colOff>
          <xdr:row>276</xdr:row>
          <xdr:rowOff>247650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277</xdr:row>
          <xdr:rowOff>38100</xdr:rowOff>
        </xdr:from>
        <xdr:to>
          <xdr:col>2</xdr:col>
          <xdr:colOff>323850</xdr:colOff>
          <xdr:row>277</xdr:row>
          <xdr:rowOff>285750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277</xdr:row>
          <xdr:rowOff>38100</xdr:rowOff>
        </xdr:from>
        <xdr:to>
          <xdr:col>2</xdr:col>
          <xdr:colOff>323850</xdr:colOff>
          <xdr:row>277</xdr:row>
          <xdr:rowOff>285750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277</xdr:row>
          <xdr:rowOff>38100</xdr:rowOff>
        </xdr:from>
        <xdr:to>
          <xdr:col>2</xdr:col>
          <xdr:colOff>323850</xdr:colOff>
          <xdr:row>277</xdr:row>
          <xdr:rowOff>285750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277</xdr:row>
          <xdr:rowOff>38100</xdr:rowOff>
        </xdr:from>
        <xdr:to>
          <xdr:col>2</xdr:col>
          <xdr:colOff>323850</xdr:colOff>
          <xdr:row>277</xdr:row>
          <xdr:rowOff>285750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283</xdr:row>
          <xdr:rowOff>38100</xdr:rowOff>
        </xdr:from>
        <xdr:to>
          <xdr:col>2</xdr:col>
          <xdr:colOff>323850</xdr:colOff>
          <xdr:row>283</xdr:row>
          <xdr:rowOff>285750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283</xdr:row>
          <xdr:rowOff>38100</xdr:rowOff>
        </xdr:from>
        <xdr:to>
          <xdr:col>2</xdr:col>
          <xdr:colOff>323850</xdr:colOff>
          <xdr:row>283</xdr:row>
          <xdr:rowOff>285750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284</xdr:row>
          <xdr:rowOff>38100</xdr:rowOff>
        </xdr:from>
        <xdr:to>
          <xdr:col>2</xdr:col>
          <xdr:colOff>323850</xdr:colOff>
          <xdr:row>284</xdr:row>
          <xdr:rowOff>285750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284</xdr:row>
          <xdr:rowOff>38100</xdr:rowOff>
        </xdr:from>
        <xdr:to>
          <xdr:col>2</xdr:col>
          <xdr:colOff>323850</xdr:colOff>
          <xdr:row>284</xdr:row>
          <xdr:rowOff>285750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290</xdr:row>
          <xdr:rowOff>38100</xdr:rowOff>
        </xdr:from>
        <xdr:to>
          <xdr:col>2</xdr:col>
          <xdr:colOff>323850</xdr:colOff>
          <xdr:row>290</xdr:row>
          <xdr:rowOff>285750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291</xdr:row>
          <xdr:rowOff>38100</xdr:rowOff>
        </xdr:from>
        <xdr:to>
          <xdr:col>2</xdr:col>
          <xdr:colOff>323850</xdr:colOff>
          <xdr:row>291</xdr:row>
          <xdr:rowOff>285750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292</xdr:row>
          <xdr:rowOff>38100</xdr:rowOff>
        </xdr:from>
        <xdr:to>
          <xdr:col>2</xdr:col>
          <xdr:colOff>323850</xdr:colOff>
          <xdr:row>292</xdr:row>
          <xdr:rowOff>285750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293</xdr:row>
          <xdr:rowOff>38100</xdr:rowOff>
        </xdr:from>
        <xdr:to>
          <xdr:col>2</xdr:col>
          <xdr:colOff>323850</xdr:colOff>
          <xdr:row>293</xdr:row>
          <xdr:rowOff>285750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293</xdr:row>
          <xdr:rowOff>38100</xdr:rowOff>
        </xdr:from>
        <xdr:to>
          <xdr:col>2</xdr:col>
          <xdr:colOff>323850</xdr:colOff>
          <xdr:row>293</xdr:row>
          <xdr:rowOff>285750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293</xdr:row>
          <xdr:rowOff>38100</xdr:rowOff>
        </xdr:from>
        <xdr:to>
          <xdr:col>2</xdr:col>
          <xdr:colOff>323850</xdr:colOff>
          <xdr:row>293</xdr:row>
          <xdr:rowOff>285750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293</xdr:row>
          <xdr:rowOff>38100</xdr:rowOff>
        </xdr:from>
        <xdr:to>
          <xdr:col>2</xdr:col>
          <xdr:colOff>323850</xdr:colOff>
          <xdr:row>293</xdr:row>
          <xdr:rowOff>285750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294</xdr:row>
          <xdr:rowOff>38100</xdr:rowOff>
        </xdr:from>
        <xdr:to>
          <xdr:col>2</xdr:col>
          <xdr:colOff>323850</xdr:colOff>
          <xdr:row>294</xdr:row>
          <xdr:rowOff>285750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294</xdr:row>
          <xdr:rowOff>38100</xdr:rowOff>
        </xdr:from>
        <xdr:to>
          <xdr:col>2</xdr:col>
          <xdr:colOff>323850</xdr:colOff>
          <xdr:row>294</xdr:row>
          <xdr:rowOff>285750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294</xdr:row>
          <xdr:rowOff>38100</xdr:rowOff>
        </xdr:from>
        <xdr:to>
          <xdr:col>2</xdr:col>
          <xdr:colOff>323850</xdr:colOff>
          <xdr:row>294</xdr:row>
          <xdr:rowOff>285750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294</xdr:row>
          <xdr:rowOff>38100</xdr:rowOff>
        </xdr:from>
        <xdr:to>
          <xdr:col>2</xdr:col>
          <xdr:colOff>323850</xdr:colOff>
          <xdr:row>294</xdr:row>
          <xdr:rowOff>285750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295</xdr:row>
          <xdr:rowOff>38100</xdr:rowOff>
        </xdr:from>
        <xdr:to>
          <xdr:col>2</xdr:col>
          <xdr:colOff>323850</xdr:colOff>
          <xdr:row>295</xdr:row>
          <xdr:rowOff>285750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295</xdr:row>
          <xdr:rowOff>38100</xdr:rowOff>
        </xdr:from>
        <xdr:to>
          <xdr:col>2</xdr:col>
          <xdr:colOff>323850</xdr:colOff>
          <xdr:row>295</xdr:row>
          <xdr:rowOff>285750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295</xdr:row>
          <xdr:rowOff>38100</xdr:rowOff>
        </xdr:from>
        <xdr:to>
          <xdr:col>2</xdr:col>
          <xdr:colOff>323850</xdr:colOff>
          <xdr:row>295</xdr:row>
          <xdr:rowOff>285750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295</xdr:row>
          <xdr:rowOff>38100</xdr:rowOff>
        </xdr:from>
        <xdr:to>
          <xdr:col>2</xdr:col>
          <xdr:colOff>323850</xdr:colOff>
          <xdr:row>295</xdr:row>
          <xdr:rowOff>285750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167</xdr:row>
          <xdr:rowOff>38100</xdr:rowOff>
        </xdr:from>
        <xdr:to>
          <xdr:col>2</xdr:col>
          <xdr:colOff>323850</xdr:colOff>
          <xdr:row>167</xdr:row>
          <xdr:rowOff>285750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167</xdr:row>
          <xdr:rowOff>38100</xdr:rowOff>
        </xdr:from>
        <xdr:to>
          <xdr:col>2</xdr:col>
          <xdr:colOff>323850</xdr:colOff>
          <xdr:row>167</xdr:row>
          <xdr:rowOff>285750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168</xdr:row>
          <xdr:rowOff>38100</xdr:rowOff>
        </xdr:from>
        <xdr:to>
          <xdr:col>2</xdr:col>
          <xdr:colOff>323850</xdr:colOff>
          <xdr:row>168</xdr:row>
          <xdr:rowOff>285750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168</xdr:row>
          <xdr:rowOff>38100</xdr:rowOff>
        </xdr:from>
        <xdr:to>
          <xdr:col>2</xdr:col>
          <xdr:colOff>323850</xdr:colOff>
          <xdr:row>168</xdr:row>
          <xdr:rowOff>285750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169</xdr:row>
          <xdr:rowOff>38100</xdr:rowOff>
        </xdr:from>
        <xdr:to>
          <xdr:col>2</xdr:col>
          <xdr:colOff>323850</xdr:colOff>
          <xdr:row>169</xdr:row>
          <xdr:rowOff>285750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169</xdr:row>
          <xdr:rowOff>38100</xdr:rowOff>
        </xdr:from>
        <xdr:to>
          <xdr:col>2</xdr:col>
          <xdr:colOff>323850</xdr:colOff>
          <xdr:row>169</xdr:row>
          <xdr:rowOff>285750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170</xdr:row>
          <xdr:rowOff>38100</xdr:rowOff>
        </xdr:from>
        <xdr:to>
          <xdr:col>2</xdr:col>
          <xdr:colOff>323850</xdr:colOff>
          <xdr:row>170</xdr:row>
          <xdr:rowOff>285750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170</xdr:row>
          <xdr:rowOff>38100</xdr:rowOff>
        </xdr:from>
        <xdr:to>
          <xdr:col>2</xdr:col>
          <xdr:colOff>323850</xdr:colOff>
          <xdr:row>170</xdr:row>
          <xdr:rowOff>285750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171</xdr:row>
          <xdr:rowOff>38100</xdr:rowOff>
        </xdr:from>
        <xdr:to>
          <xdr:col>2</xdr:col>
          <xdr:colOff>323850</xdr:colOff>
          <xdr:row>171</xdr:row>
          <xdr:rowOff>285750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171</xdr:row>
          <xdr:rowOff>38100</xdr:rowOff>
        </xdr:from>
        <xdr:to>
          <xdr:col>2</xdr:col>
          <xdr:colOff>323850</xdr:colOff>
          <xdr:row>171</xdr:row>
          <xdr:rowOff>285750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172</xdr:row>
          <xdr:rowOff>38100</xdr:rowOff>
        </xdr:from>
        <xdr:to>
          <xdr:col>2</xdr:col>
          <xdr:colOff>323850</xdr:colOff>
          <xdr:row>172</xdr:row>
          <xdr:rowOff>285750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172</xdr:row>
          <xdr:rowOff>38100</xdr:rowOff>
        </xdr:from>
        <xdr:to>
          <xdr:col>2</xdr:col>
          <xdr:colOff>323850</xdr:colOff>
          <xdr:row>172</xdr:row>
          <xdr:rowOff>285750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173</xdr:row>
          <xdr:rowOff>38100</xdr:rowOff>
        </xdr:from>
        <xdr:to>
          <xdr:col>2</xdr:col>
          <xdr:colOff>323850</xdr:colOff>
          <xdr:row>173</xdr:row>
          <xdr:rowOff>285750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173</xdr:row>
          <xdr:rowOff>38100</xdr:rowOff>
        </xdr:from>
        <xdr:to>
          <xdr:col>2</xdr:col>
          <xdr:colOff>323850</xdr:colOff>
          <xdr:row>173</xdr:row>
          <xdr:rowOff>285750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174</xdr:row>
          <xdr:rowOff>38100</xdr:rowOff>
        </xdr:from>
        <xdr:to>
          <xdr:col>2</xdr:col>
          <xdr:colOff>323850</xdr:colOff>
          <xdr:row>174</xdr:row>
          <xdr:rowOff>285750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174</xdr:row>
          <xdr:rowOff>38100</xdr:rowOff>
        </xdr:from>
        <xdr:to>
          <xdr:col>2</xdr:col>
          <xdr:colOff>323850</xdr:colOff>
          <xdr:row>174</xdr:row>
          <xdr:rowOff>285750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175</xdr:row>
          <xdr:rowOff>38100</xdr:rowOff>
        </xdr:from>
        <xdr:to>
          <xdr:col>2</xdr:col>
          <xdr:colOff>323850</xdr:colOff>
          <xdr:row>175</xdr:row>
          <xdr:rowOff>285750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175</xdr:row>
          <xdr:rowOff>38100</xdr:rowOff>
        </xdr:from>
        <xdr:to>
          <xdr:col>2</xdr:col>
          <xdr:colOff>323850</xdr:colOff>
          <xdr:row>175</xdr:row>
          <xdr:rowOff>285750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240</xdr:row>
          <xdr:rowOff>38100</xdr:rowOff>
        </xdr:from>
        <xdr:to>
          <xdr:col>2</xdr:col>
          <xdr:colOff>323850</xdr:colOff>
          <xdr:row>240</xdr:row>
          <xdr:rowOff>285750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240</xdr:row>
          <xdr:rowOff>38100</xdr:rowOff>
        </xdr:from>
        <xdr:to>
          <xdr:col>2</xdr:col>
          <xdr:colOff>323850</xdr:colOff>
          <xdr:row>240</xdr:row>
          <xdr:rowOff>285750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241</xdr:row>
          <xdr:rowOff>38100</xdr:rowOff>
        </xdr:from>
        <xdr:to>
          <xdr:col>2</xdr:col>
          <xdr:colOff>323850</xdr:colOff>
          <xdr:row>241</xdr:row>
          <xdr:rowOff>285750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241</xdr:row>
          <xdr:rowOff>38100</xdr:rowOff>
        </xdr:from>
        <xdr:to>
          <xdr:col>2</xdr:col>
          <xdr:colOff>323850</xdr:colOff>
          <xdr:row>241</xdr:row>
          <xdr:rowOff>285750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242</xdr:row>
          <xdr:rowOff>38100</xdr:rowOff>
        </xdr:from>
        <xdr:to>
          <xdr:col>2</xdr:col>
          <xdr:colOff>323850</xdr:colOff>
          <xdr:row>242</xdr:row>
          <xdr:rowOff>285750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242</xdr:row>
          <xdr:rowOff>38100</xdr:rowOff>
        </xdr:from>
        <xdr:to>
          <xdr:col>2</xdr:col>
          <xdr:colOff>323850</xdr:colOff>
          <xdr:row>242</xdr:row>
          <xdr:rowOff>285750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243</xdr:row>
          <xdr:rowOff>38100</xdr:rowOff>
        </xdr:from>
        <xdr:to>
          <xdr:col>2</xdr:col>
          <xdr:colOff>323850</xdr:colOff>
          <xdr:row>243</xdr:row>
          <xdr:rowOff>285750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243</xdr:row>
          <xdr:rowOff>38100</xdr:rowOff>
        </xdr:from>
        <xdr:to>
          <xdr:col>2</xdr:col>
          <xdr:colOff>323850</xdr:colOff>
          <xdr:row>243</xdr:row>
          <xdr:rowOff>285750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244</xdr:row>
          <xdr:rowOff>38100</xdr:rowOff>
        </xdr:from>
        <xdr:to>
          <xdr:col>2</xdr:col>
          <xdr:colOff>323850</xdr:colOff>
          <xdr:row>244</xdr:row>
          <xdr:rowOff>285750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244</xdr:row>
          <xdr:rowOff>38100</xdr:rowOff>
        </xdr:from>
        <xdr:to>
          <xdr:col>2</xdr:col>
          <xdr:colOff>323850</xdr:colOff>
          <xdr:row>244</xdr:row>
          <xdr:rowOff>285750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245</xdr:row>
          <xdr:rowOff>38100</xdr:rowOff>
        </xdr:from>
        <xdr:to>
          <xdr:col>2</xdr:col>
          <xdr:colOff>323850</xdr:colOff>
          <xdr:row>245</xdr:row>
          <xdr:rowOff>285750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245</xdr:row>
          <xdr:rowOff>38100</xdr:rowOff>
        </xdr:from>
        <xdr:to>
          <xdr:col>2</xdr:col>
          <xdr:colOff>323850</xdr:colOff>
          <xdr:row>245</xdr:row>
          <xdr:rowOff>285750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246</xdr:row>
          <xdr:rowOff>38100</xdr:rowOff>
        </xdr:from>
        <xdr:to>
          <xdr:col>2</xdr:col>
          <xdr:colOff>323850</xdr:colOff>
          <xdr:row>246</xdr:row>
          <xdr:rowOff>285750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246</xdr:row>
          <xdr:rowOff>38100</xdr:rowOff>
        </xdr:from>
        <xdr:to>
          <xdr:col>2</xdr:col>
          <xdr:colOff>323850</xdr:colOff>
          <xdr:row>246</xdr:row>
          <xdr:rowOff>285750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246</xdr:row>
          <xdr:rowOff>38100</xdr:rowOff>
        </xdr:from>
        <xdr:to>
          <xdr:col>2</xdr:col>
          <xdr:colOff>323850</xdr:colOff>
          <xdr:row>246</xdr:row>
          <xdr:rowOff>285750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246</xdr:row>
          <xdr:rowOff>38100</xdr:rowOff>
        </xdr:from>
        <xdr:to>
          <xdr:col>2</xdr:col>
          <xdr:colOff>323850</xdr:colOff>
          <xdr:row>246</xdr:row>
          <xdr:rowOff>285750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246</xdr:row>
          <xdr:rowOff>38100</xdr:rowOff>
        </xdr:from>
        <xdr:to>
          <xdr:col>2</xdr:col>
          <xdr:colOff>323850</xdr:colOff>
          <xdr:row>246</xdr:row>
          <xdr:rowOff>285750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1000125</xdr:colOff>
          <xdr:row>246</xdr:row>
          <xdr:rowOff>38100</xdr:rowOff>
        </xdr:from>
        <xdr:to>
          <xdr:col>2</xdr:col>
          <xdr:colOff>323850</xdr:colOff>
          <xdr:row>246</xdr:row>
          <xdr:rowOff>285750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182655</xdr:colOff>
      <xdr:row>2</xdr:row>
      <xdr:rowOff>25772</xdr:rowOff>
    </xdr:from>
    <xdr:to>
      <xdr:col>3</xdr:col>
      <xdr:colOff>496980</xdr:colOff>
      <xdr:row>4</xdr:row>
      <xdr:rowOff>35297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82655" y="776566"/>
          <a:ext cx="2365001" cy="43534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>
              <a:solidFill>
                <a:sysClr val="windowText" lastClr="0000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응답 대상 및 조사 범위</a:t>
          </a:r>
        </a:p>
      </xdr:txBody>
    </xdr:sp>
    <xdr:clientData/>
  </xdr:twoCellAnchor>
  <xdr:twoCellAnchor>
    <xdr:from>
      <xdr:col>0</xdr:col>
      <xdr:colOff>160243</xdr:colOff>
      <xdr:row>16</xdr:row>
      <xdr:rowOff>3924</xdr:rowOff>
    </xdr:from>
    <xdr:to>
      <xdr:col>4</xdr:col>
      <xdr:colOff>55468</xdr:colOff>
      <xdr:row>18</xdr:row>
      <xdr:rowOff>13449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60243" y="3735483"/>
          <a:ext cx="2629460" cy="43534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>
              <a:solidFill>
                <a:sysClr val="windowText" lastClr="000000"/>
              </a:solidFill>
              <a:latin typeface="함초롬돋움" panose="020B0604000101010101" pitchFamily="50" charset="-127"/>
              <a:ea typeface="함초롬돋움" panose="020B0604000101010101" pitchFamily="50" charset="-127"/>
              <a:cs typeface="함초롬돋움" panose="020B0604000101010101" pitchFamily="50" charset="-127"/>
            </a:rPr>
            <a:t>이공계 연구개발인력 정의</a:t>
          </a:r>
        </a:p>
      </xdr:txBody>
    </xdr:sp>
    <xdr:clientData/>
  </xdr:twoCellAnchor>
  <xdr:twoCellAnchor editAs="oneCell">
    <xdr:from>
      <xdr:col>0</xdr:col>
      <xdr:colOff>403485</xdr:colOff>
      <xdr:row>35</xdr:row>
      <xdr:rowOff>31506</xdr:rowOff>
    </xdr:from>
    <xdr:to>
      <xdr:col>15</xdr:col>
      <xdr:colOff>387404</xdr:colOff>
      <xdr:row>61</xdr:row>
      <xdr:rowOff>36870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85" y="7808388"/>
          <a:ext cx="10237301" cy="5541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342578</xdr:colOff>
      <xdr:row>23</xdr:row>
      <xdr:rowOff>45624</xdr:rowOff>
    </xdr:from>
    <xdr:to>
      <xdr:col>15</xdr:col>
      <xdr:colOff>443628</xdr:colOff>
      <xdr:row>31</xdr:row>
      <xdr:rowOff>100053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578" y="5267565"/>
          <a:ext cx="10354432" cy="1757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320186</xdr:colOff>
      <xdr:row>1</xdr:row>
      <xdr:rowOff>1597269</xdr:rowOff>
    </xdr:from>
    <xdr:to>
      <xdr:col>2</xdr:col>
      <xdr:colOff>5910629</xdr:colOff>
      <xdr:row>1</xdr:row>
      <xdr:rowOff>2875776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0436" y="1816344"/>
          <a:ext cx="5590443" cy="1278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B890E-7A36-45A9-8C99-BB5F0CF42B53}">
  <sheetPr>
    <tabColor theme="4" tint="0.59999389629810485"/>
  </sheetPr>
  <dimension ref="A1:K343"/>
  <sheetViews>
    <sheetView showGridLines="0" tabSelected="1" view="pageBreakPreview" zoomScaleNormal="70" zoomScaleSheetLayoutView="100" workbookViewId="0"/>
  </sheetViews>
  <sheetFormatPr defaultColWidth="9" defaultRowHeight="24.95" customHeight="1" x14ac:dyDescent="0.3"/>
  <cols>
    <col min="1" max="1" width="3.5" style="1" customWidth="1"/>
    <col min="2" max="2" width="18.625" style="1" customWidth="1"/>
    <col min="3" max="3" width="16.625" style="1" customWidth="1"/>
    <col min="4" max="10" width="18.625" style="1" customWidth="1"/>
    <col min="11" max="11" width="5.625" style="1" customWidth="1"/>
    <col min="12" max="12" width="4.25" style="1" customWidth="1"/>
    <col min="13" max="16384" width="9" style="1"/>
  </cols>
  <sheetData>
    <row r="1" spans="2:11" ht="24.95" customHeight="1" thickBot="1" x14ac:dyDescent="0.35"/>
    <row r="2" spans="2:11" ht="30" customHeight="1" thickBot="1" x14ac:dyDescent="0.35">
      <c r="B2" s="69"/>
      <c r="C2" s="73" t="s">
        <v>111</v>
      </c>
      <c r="D2" s="188" t="s">
        <v>280</v>
      </c>
      <c r="E2" s="189"/>
      <c r="G2" s="73" t="s">
        <v>112</v>
      </c>
      <c r="H2" s="185"/>
      <c r="I2" s="186"/>
      <c r="J2" s="186"/>
      <c r="K2" s="187"/>
    </row>
    <row r="3" spans="2:11" ht="13.5" customHeight="1" x14ac:dyDescent="0.3">
      <c r="B3" s="69"/>
      <c r="C3" s="191" t="s">
        <v>113</v>
      </c>
      <c r="D3" s="191"/>
      <c r="E3" s="191"/>
      <c r="F3" s="191"/>
      <c r="G3" s="191"/>
      <c r="H3" s="191"/>
      <c r="I3" s="191"/>
      <c r="J3" s="191"/>
      <c r="K3" s="191"/>
    </row>
    <row r="4" spans="2:11" ht="27" customHeight="1" x14ac:dyDescent="0.3">
      <c r="B4" s="69"/>
      <c r="C4" s="195" t="s">
        <v>114</v>
      </c>
      <c r="D4" s="195"/>
      <c r="E4" s="195"/>
      <c r="F4" s="195"/>
      <c r="G4" s="195"/>
      <c r="H4" s="195"/>
      <c r="I4" s="195"/>
      <c r="J4" s="195"/>
      <c r="K4" s="195"/>
    </row>
    <row r="5" spans="2:11" ht="24.95" customHeight="1" x14ac:dyDescent="0.3">
      <c r="B5" s="69"/>
      <c r="C5" s="196"/>
      <c r="D5" s="196"/>
      <c r="E5" s="196"/>
      <c r="F5" s="196"/>
      <c r="G5" s="196"/>
      <c r="H5" s="196"/>
      <c r="I5" s="196"/>
      <c r="J5" s="196"/>
      <c r="K5" s="196"/>
    </row>
    <row r="6" spans="2:11" ht="24.95" customHeight="1" thickBot="1" x14ac:dyDescent="0.35">
      <c r="B6" s="69"/>
      <c r="C6" s="70"/>
      <c r="D6" s="70"/>
      <c r="E6" s="70"/>
      <c r="F6" s="70"/>
      <c r="G6" s="70"/>
      <c r="H6" s="70"/>
      <c r="I6" s="70"/>
      <c r="J6" s="70"/>
      <c r="K6" s="70"/>
    </row>
    <row r="7" spans="2:11" ht="231.75" customHeight="1" thickBot="1" x14ac:dyDescent="0.35">
      <c r="B7" s="192" t="s">
        <v>312</v>
      </c>
      <c r="C7" s="193"/>
      <c r="D7" s="193"/>
      <c r="E7" s="193"/>
      <c r="F7" s="193"/>
      <c r="G7" s="193"/>
      <c r="H7" s="193"/>
      <c r="I7" s="193"/>
      <c r="J7" s="193"/>
      <c r="K7" s="194"/>
    </row>
    <row r="8" spans="2:11" ht="13.5" customHeight="1" thickBot="1" x14ac:dyDescent="0.35">
      <c r="B8" s="249"/>
      <c r="C8" s="249"/>
      <c r="D8" s="249"/>
      <c r="E8" s="249"/>
      <c r="F8" s="249"/>
      <c r="G8" s="249"/>
      <c r="H8" s="249"/>
      <c r="I8" s="249"/>
      <c r="J8" s="249"/>
      <c r="K8" s="249"/>
    </row>
    <row r="9" spans="2:11" ht="71.25" customHeight="1" thickBot="1" x14ac:dyDescent="0.35">
      <c r="B9" s="250" t="s">
        <v>115</v>
      </c>
      <c r="C9" s="251"/>
      <c r="D9" s="251"/>
      <c r="E9" s="251"/>
      <c r="F9" s="251"/>
      <c r="G9" s="251"/>
      <c r="H9" s="251"/>
      <c r="I9" s="251"/>
      <c r="J9" s="251"/>
      <c r="K9" s="252"/>
    </row>
    <row r="10" spans="2:11" ht="13.5" customHeight="1" thickBot="1" x14ac:dyDescent="0.35"/>
    <row r="11" spans="2:11" s="71" customFormat="1" ht="35.1" customHeight="1" thickBot="1" x14ac:dyDescent="0.35">
      <c r="B11" s="72" t="s">
        <v>116</v>
      </c>
      <c r="C11" s="264" t="s">
        <v>117</v>
      </c>
      <c r="D11" s="265"/>
      <c r="E11" s="72" t="s">
        <v>118</v>
      </c>
      <c r="F11" s="264" t="s">
        <v>123</v>
      </c>
      <c r="G11" s="265"/>
      <c r="H11" s="72" t="s">
        <v>119</v>
      </c>
      <c r="I11" s="264" t="s">
        <v>124</v>
      </c>
      <c r="J11" s="265"/>
      <c r="K11" s="266"/>
    </row>
    <row r="12" spans="2:11" s="71" customFormat="1" ht="35.1" customHeight="1" thickBot="1" x14ac:dyDescent="0.35">
      <c r="B12" s="72" t="s">
        <v>121</v>
      </c>
      <c r="C12" s="267" t="s">
        <v>120</v>
      </c>
      <c r="D12" s="268"/>
      <c r="E12" s="268"/>
      <c r="F12" s="268"/>
      <c r="G12" s="268"/>
      <c r="H12" s="268"/>
      <c r="I12" s="268"/>
      <c r="J12" s="268"/>
      <c r="K12" s="269"/>
    </row>
    <row r="14" spans="2:11" ht="39.950000000000003" customHeight="1" x14ac:dyDescent="0.3">
      <c r="B14" s="226" t="s">
        <v>125</v>
      </c>
      <c r="C14" s="226"/>
      <c r="D14" s="226"/>
      <c r="E14" s="226"/>
      <c r="F14" s="226"/>
      <c r="G14" s="226"/>
      <c r="H14" s="226"/>
      <c r="I14" s="226"/>
      <c r="J14" s="226"/>
      <c r="K14" s="226"/>
    </row>
    <row r="15" spans="2:11" s="16" customFormat="1" ht="99" customHeight="1" x14ac:dyDescent="0.3">
      <c r="B15" s="190" t="s">
        <v>253</v>
      </c>
      <c r="C15" s="190"/>
      <c r="D15" s="190"/>
      <c r="E15" s="190"/>
      <c r="F15" s="190"/>
      <c r="G15" s="190"/>
      <c r="H15" s="190"/>
      <c r="I15" s="190"/>
      <c r="J15" s="190"/>
      <c r="K15" s="190"/>
    </row>
    <row r="16" spans="2:11" ht="24.95" customHeight="1" thickBot="1" x14ac:dyDescent="0.35"/>
    <row r="17" spans="2:11" ht="30" customHeight="1" x14ac:dyDescent="0.3">
      <c r="B17" s="142" t="s">
        <v>178</v>
      </c>
      <c r="C17" s="257"/>
      <c r="D17" s="258"/>
      <c r="E17" s="258"/>
      <c r="F17" s="259"/>
    </row>
    <row r="18" spans="2:11" ht="30" customHeight="1" x14ac:dyDescent="0.3">
      <c r="B18" s="143" t="s">
        <v>179</v>
      </c>
      <c r="C18" s="260"/>
      <c r="D18" s="261"/>
      <c r="E18" s="261"/>
      <c r="F18" s="262"/>
    </row>
    <row r="19" spans="2:11" ht="30" customHeight="1" x14ac:dyDescent="0.3">
      <c r="B19" s="143" t="s">
        <v>183</v>
      </c>
      <c r="C19" s="270"/>
      <c r="D19" s="270"/>
      <c r="E19" s="260"/>
      <c r="F19" s="139" t="s">
        <v>184</v>
      </c>
    </row>
    <row r="20" spans="2:11" ht="30" customHeight="1" x14ac:dyDescent="0.3">
      <c r="B20" s="263" t="s">
        <v>32</v>
      </c>
      <c r="C20" s="141" t="s">
        <v>33</v>
      </c>
      <c r="D20" s="261"/>
      <c r="E20" s="261"/>
      <c r="F20" s="262"/>
    </row>
    <row r="21" spans="2:11" ht="30" customHeight="1" x14ac:dyDescent="0.3">
      <c r="B21" s="263"/>
      <c r="C21" s="141" t="s">
        <v>34</v>
      </c>
      <c r="D21" s="261"/>
      <c r="E21" s="261"/>
      <c r="F21" s="262"/>
    </row>
    <row r="22" spans="2:11" ht="30" customHeight="1" x14ac:dyDescent="0.3">
      <c r="B22" s="143" t="s">
        <v>185</v>
      </c>
      <c r="C22" s="260"/>
      <c r="D22" s="261"/>
      <c r="E22" s="261"/>
      <c r="F22" s="262"/>
    </row>
    <row r="23" spans="2:11" ht="30" customHeight="1" x14ac:dyDescent="0.3">
      <c r="B23" s="143" t="s">
        <v>126</v>
      </c>
      <c r="C23" s="253"/>
      <c r="D23" s="254"/>
      <c r="E23" s="254"/>
      <c r="F23" s="139" t="s">
        <v>54</v>
      </c>
    </row>
    <row r="24" spans="2:11" ht="30" customHeight="1" thickBot="1" x14ac:dyDescent="0.35">
      <c r="B24" s="144" t="s">
        <v>53</v>
      </c>
      <c r="C24" s="255"/>
      <c r="D24" s="256"/>
      <c r="E24" s="256"/>
      <c r="F24" s="140" t="s">
        <v>55</v>
      </c>
    </row>
    <row r="26" spans="2:11" ht="39.950000000000003" customHeight="1" x14ac:dyDescent="0.3">
      <c r="B26" s="18" t="s">
        <v>15</v>
      </c>
      <c r="C26" s="199" t="s">
        <v>16</v>
      </c>
      <c r="D26" s="199"/>
      <c r="E26" s="199"/>
      <c r="F26" s="199"/>
      <c r="G26" s="199"/>
      <c r="H26" s="199"/>
      <c r="I26" s="199"/>
      <c r="J26" s="199"/>
      <c r="K26" s="199"/>
    </row>
    <row r="27" spans="2:11" ht="13.5" customHeight="1" thickBot="1" x14ac:dyDescent="0.35"/>
    <row r="28" spans="2:11" ht="39.950000000000003" customHeight="1" thickBot="1" x14ac:dyDescent="0.35">
      <c r="B28" s="200" t="s">
        <v>17</v>
      </c>
      <c r="C28" s="201"/>
      <c r="D28" s="201"/>
      <c r="E28" s="201"/>
      <c r="F28" s="201"/>
      <c r="G28" s="201"/>
      <c r="H28" s="201"/>
      <c r="I28" s="202"/>
      <c r="J28" s="202"/>
      <c r="K28" s="203"/>
    </row>
    <row r="29" spans="2:11" ht="13.5" customHeight="1" thickBot="1" x14ac:dyDescent="0.35"/>
    <row r="30" spans="2:11" ht="39.950000000000003" customHeight="1" thickBot="1" x14ac:dyDescent="0.35">
      <c r="B30" s="215" t="s">
        <v>254</v>
      </c>
      <c r="C30" s="216"/>
      <c r="D30" s="216"/>
      <c r="E30" s="216"/>
      <c r="F30" s="216"/>
      <c r="G30" s="216"/>
      <c r="H30" s="216"/>
      <c r="I30" s="217" t="s">
        <v>14</v>
      </c>
      <c r="J30" s="217"/>
      <c r="K30" s="218"/>
    </row>
    <row r="31" spans="2:11" ht="13.5" customHeight="1" x14ac:dyDescent="0.3"/>
    <row r="32" spans="2:11" ht="24.95" customHeight="1" x14ac:dyDescent="0.3">
      <c r="B32" s="3" t="s">
        <v>130</v>
      </c>
      <c r="C32" s="3"/>
    </row>
    <row r="33" spans="2:11" ht="13.5" customHeight="1" thickBot="1" x14ac:dyDescent="0.35">
      <c r="B33" s="3"/>
      <c r="C33" s="3"/>
    </row>
    <row r="34" spans="2:11" ht="45.75" customHeight="1" x14ac:dyDescent="0.3">
      <c r="B34" s="272" t="s">
        <v>127</v>
      </c>
      <c r="C34" s="232"/>
      <c r="D34" s="206"/>
      <c r="E34" s="206"/>
      <c r="F34" s="206"/>
      <c r="G34" s="206"/>
      <c r="H34" s="206"/>
      <c r="I34" s="206"/>
      <c r="J34" s="206"/>
      <c r="K34" s="207"/>
    </row>
    <row r="35" spans="2:11" ht="42" customHeight="1" thickBot="1" x14ac:dyDescent="0.35">
      <c r="B35" s="208"/>
      <c r="C35" s="209"/>
      <c r="D35" s="209"/>
      <c r="E35" s="209"/>
      <c r="F35" s="209"/>
      <c r="G35" s="209"/>
      <c r="H35" s="209"/>
      <c r="I35" s="209"/>
      <c r="J35" s="209"/>
      <c r="K35" s="210"/>
    </row>
    <row r="36" spans="2:11" ht="13.5" customHeight="1" x14ac:dyDescent="0.3"/>
    <row r="37" spans="2:11" ht="24.95" customHeight="1" thickBot="1" x14ac:dyDescent="0.35">
      <c r="G37" s="4" t="s">
        <v>5</v>
      </c>
    </row>
    <row r="38" spans="2:11" ht="30" customHeight="1" thickBot="1" x14ac:dyDescent="0.35">
      <c r="B38" s="241" t="s">
        <v>0</v>
      </c>
      <c r="C38" s="273"/>
      <c r="D38" s="274"/>
      <c r="E38" s="5" t="s">
        <v>19</v>
      </c>
      <c r="F38" s="5" t="s">
        <v>20</v>
      </c>
      <c r="G38" s="6" t="s">
        <v>21</v>
      </c>
    </row>
    <row r="39" spans="2:11" ht="30" customHeight="1" thickBot="1" x14ac:dyDescent="0.35">
      <c r="B39" s="275" t="s">
        <v>18</v>
      </c>
      <c r="C39" s="276"/>
      <c r="D39" s="277"/>
      <c r="E39" s="67">
        <v>0</v>
      </c>
      <c r="F39" s="67">
        <v>0</v>
      </c>
      <c r="G39" s="68">
        <f>SUM(E39:F39)</f>
        <v>0</v>
      </c>
    </row>
    <row r="40" spans="2:11" ht="24.95" customHeight="1" thickBot="1" x14ac:dyDescent="0.35"/>
    <row r="41" spans="2:11" ht="39.950000000000003" customHeight="1" thickBot="1" x14ac:dyDescent="0.35">
      <c r="B41" s="215" t="s">
        <v>255</v>
      </c>
      <c r="C41" s="216"/>
      <c r="D41" s="216"/>
      <c r="E41" s="216"/>
      <c r="F41" s="216"/>
      <c r="G41" s="216"/>
      <c r="H41" s="216"/>
      <c r="I41" s="217" t="s">
        <v>14</v>
      </c>
      <c r="J41" s="217"/>
      <c r="K41" s="218"/>
    </row>
    <row r="42" spans="2:11" ht="13.5" customHeight="1" thickBot="1" x14ac:dyDescent="0.35"/>
    <row r="43" spans="2:11" ht="30" customHeight="1" thickBot="1" x14ac:dyDescent="0.35">
      <c r="B43" s="181" t="s">
        <v>313</v>
      </c>
      <c r="C43" s="182"/>
      <c r="D43" s="183"/>
      <c r="E43" s="183"/>
      <c r="F43" s="183"/>
      <c r="G43" s="183"/>
      <c r="H43" s="183"/>
      <c r="I43" s="183"/>
      <c r="J43" s="183"/>
      <c r="K43" s="184"/>
    </row>
    <row r="44" spans="2:11" ht="13.5" customHeight="1" x14ac:dyDescent="0.3">
      <c r="B44" s="3"/>
      <c r="C44" s="3"/>
    </row>
    <row r="45" spans="2:11" ht="24.95" customHeight="1" x14ac:dyDescent="0.3">
      <c r="B45" s="3" t="s">
        <v>256</v>
      </c>
      <c r="C45" s="3"/>
    </row>
    <row r="46" spans="2:11" ht="24.75" customHeight="1" thickBot="1" x14ac:dyDescent="0.35">
      <c r="B46" s="2"/>
      <c r="C46" s="2"/>
      <c r="G46" s="4" t="s">
        <v>5</v>
      </c>
    </row>
    <row r="47" spans="2:11" ht="30" customHeight="1" x14ac:dyDescent="0.3">
      <c r="B47" s="197" t="s">
        <v>0</v>
      </c>
      <c r="C47" s="211" t="s">
        <v>129</v>
      </c>
      <c r="D47" s="212"/>
      <c r="E47" s="213" t="s">
        <v>1</v>
      </c>
      <c r="F47" s="214"/>
      <c r="G47" s="197" t="s">
        <v>2</v>
      </c>
    </row>
    <row r="48" spans="2:11" ht="30" customHeight="1" thickBot="1" x14ac:dyDescent="0.35">
      <c r="B48" s="198"/>
      <c r="C48" s="8" t="s">
        <v>3</v>
      </c>
      <c r="D48" s="7" t="s">
        <v>4</v>
      </c>
      <c r="E48" s="7" t="s">
        <v>3</v>
      </c>
      <c r="F48" s="13" t="s">
        <v>4</v>
      </c>
      <c r="G48" s="198"/>
    </row>
    <row r="49" spans="2:7" ht="30" customHeight="1" x14ac:dyDescent="0.3">
      <c r="B49" s="9" t="s">
        <v>6</v>
      </c>
      <c r="C49" s="37">
        <v>0</v>
      </c>
      <c r="D49" s="37">
        <v>0</v>
      </c>
      <c r="E49" s="37">
        <v>0</v>
      </c>
      <c r="F49" s="37">
        <v>0</v>
      </c>
      <c r="G49" s="38">
        <f>SUM(C49:F49)</f>
        <v>0</v>
      </c>
    </row>
    <row r="50" spans="2:7" ht="30" customHeight="1" x14ac:dyDescent="0.3">
      <c r="B50" s="10" t="s">
        <v>7</v>
      </c>
      <c r="C50" s="37">
        <v>0</v>
      </c>
      <c r="D50" s="37">
        <v>0</v>
      </c>
      <c r="E50" s="37">
        <v>0</v>
      </c>
      <c r="F50" s="37">
        <v>0</v>
      </c>
      <c r="G50" s="39">
        <f t="shared" ref="G50:G53" si="0">SUM(C50:F50)</f>
        <v>0</v>
      </c>
    </row>
    <row r="51" spans="2:7" ht="30" customHeight="1" x14ac:dyDescent="0.3">
      <c r="B51" s="10" t="s">
        <v>8</v>
      </c>
      <c r="C51" s="37">
        <v>0</v>
      </c>
      <c r="D51" s="37">
        <v>0</v>
      </c>
      <c r="E51" s="37">
        <v>0</v>
      </c>
      <c r="F51" s="37">
        <v>0</v>
      </c>
      <c r="G51" s="39">
        <f t="shared" si="0"/>
        <v>0</v>
      </c>
    </row>
    <row r="52" spans="2:7" ht="30" customHeight="1" x14ac:dyDescent="0.3">
      <c r="B52" s="10" t="s">
        <v>9</v>
      </c>
      <c r="C52" s="37">
        <v>0</v>
      </c>
      <c r="D52" s="37">
        <v>0</v>
      </c>
      <c r="E52" s="37">
        <v>0</v>
      </c>
      <c r="F52" s="37">
        <v>0</v>
      </c>
      <c r="G52" s="39">
        <f t="shared" si="0"/>
        <v>0</v>
      </c>
    </row>
    <row r="53" spans="2:7" ht="30" customHeight="1" thickBot="1" x14ac:dyDescent="0.35">
      <c r="B53" s="11" t="s">
        <v>10</v>
      </c>
      <c r="C53" s="37">
        <v>0</v>
      </c>
      <c r="D53" s="37">
        <v>0</v>
      </c>
      <c r="E53" s="37">
        <v>0</v>
      </c>
      <c r="F53" s="37">
        <v>0</v>
      </c>
      <c r="G53" s="40">
        <f t="shared" si="0"/>
        <v>0</v>
      </c>
    </row>
    <row r="54" spans="2:7" ht="30" customHeight="1" thickBot="1" x14ac:dyDescent="0.35">
      <c r="B54" s="12" t="s">
        <v>2</v>
      </c>
      <c r="C54" s="41">
        <f>SUM(C49:C53)</f>
        <v>0</v>
      </c>
      <c r="D54" s="42">
        <f t="shared" ref="D54:G54" si="1">SUM(D49:D53)</f>
        <v>0</v>
      </c>
      <c r="E54" s="42">
        <f t="shared" si="1"/>
        <v>0</v>
      </c>
      <c r="F54" s="43">
        <f t="shared" si="1"/>
        <v>0</v>
      </c>
      <c r="G54" s="44">
        <f t="shared" si="1"/>
        <v>0</v>
      </c>
    </row>
    <row r="56" spans="2:7" ht="24.95" customHeight="1" x14ac:dyDescent="0.3">
      <c r="B56" s="21" t="s">
        <v>56</v>
      </c>
    </row>
    <row r="57" spans="2:7" ht="48" customHeight="1" x14ac:dyDescent="0.3">
      <c r="B57" s="240" t="s">
        <v>317</v>
      </c>
      <c r="C57" s="240"/>
      <c r="D57" s="240"/>
      <c r="E57" s="240"/>
      <c r="F57" s="240"/>
      <c r="G57" s="240"/>
    </row>
    <row r="58" spans="2:7" ht="24.95" customHeight="1" thickBot="1" x14ac:dyDescent="0.35">
      <c r="B58" s="2"/>
      <c r="C58" s="2"/>
      <c r="G58" s="4" t="s">
        <v>5</v>
      </c>
    </row>
    <row r="59" spans="2:7" ht="30" customHeight="1" x14ac:dyDescent="0.3">
      <c r="B59" s="197" t="s">
        <v>0</v>
      </c>
      <c r="C59" s="211" t="s">
        <v>129</v>
      </c>
      <c r="D59" s="212"/>
      <c r="E59" s="213" t="s">
        <v>1</v>
      </c>
      <c r="F59" s="214"/>
      <c r="G59" s="197" t="s">
        <v>2</v>
      </c>
    </row>
    <row r="60" spans="2:7" ht="30" customHeight="1" thickBot="1" x14ac:dyDescent="0.35">
      <c r="B60" s="198"/>
      <c r="C60" s="8" t="s">
        <v>3</v>
      </c>
      <c r="D60" s="7" t="s">
        <v>4</v>
      </c>
      <c r="E60" s="7" t="s">
        <v>3</v>
      </c>
      <c r="F60" s="13" t="s">
        <v>4</v>
      </c>
      <c r="G60" s="198"/>
    </row>
    <row r="61" spans="2:7" ht="30" customHeight="1" x14ac:dyDescent="0.3">
      <c r="B61" s="9" t="s">
        <v>6</v>
      </c>
      <c r="C61" s="37">
        <v>0</v>
      </c>
      <c r="D61" s="37">
        <v>0</v>
      </c>
      <c r="E61" s="37">
        <v>0</v>
      </c>
      <c r="F61" s="37">
        <v>0</v>
      </c>
      <c r="G61" s="38">
        <f>SUM(C61:F61)</f>
        <v>0</v>
      </c>
    </row>
    <row r="62" spans="2:7" ht="30" customHeight="1" x14ac:dyDescent="0.3">
      <c r="B62" s="10" t="s">
        <v>7</v>
      </c>
      <c r="C62" s="37">
        <v>0</v>
      </c>
      <c r="D62" s="37">
        <v>0</v>
      </c>
      <c r="E62" s="37">
        <v>0</v>
      </c>
      <c r="F62" s="37">
        <v>0</v>
      </c>
      <c r="G62" s="39">
        <f t="shared" ref="G62:G65" si="2">SUM(C62:F62)</f>
        <v>0</v>
      </c>
    </row>
    <row r="63" spans="2:7" ht="30" customHeight="1" x14ac:dyDescent="0.3">
      <c r="B63" s="10" t="s">
        <v>8</v>
      </c>
      <c r="C63" s="37">
        <v>0</v>
      </c>
      <c r="D63" s="37">
        <v>0</v>
      </c>
      <c r="E63" s="37">
        <v>0</v>
      </c>
      <c r="F63" s="37">
        <v>0</v>
      </c>
      <c r="G63" s="39">
        <f t="shared" si="2"/>
        <v>0</v>
      </c>
    </row>
    <row r="64" spans="2:7" ht="30" customHeight="1" x14ac:dyDescent="0.3">
      <c r="B64" s="10" t="s">
        <v>9</v>
      </c>
      <c r="C64" s="37">
        <v>0</v>
      </c>
      <c r="D64" s="37">
        <v>0</v>
      </c>
      <c r="E64" s="37">
        <v>0</v>
      </c>
      <c r="F64" s="37">
        <v>0</v>
      </c>
      <c r="G64" s="39">
        <f t="shared" si="2"/>
        <v>0</v>
      </c>
    </row>
    <row r="65" spans="2:11" ht="30" customHeight="1" thickBot="1" x14ac:dyDescent="0.35">
      <c r="B65" s="11" t="s">
        <v>10</v>
      </c>
      <c r="C65" s="37">
        <v>0</v>
      </c>
      <c r="D65" s="37">
        <v>0</v>
      </c>
      <c r="E65" s="37">
        <v>0</v>
      </c>
      <c r="F65" s="37">
        <v>0</v>
      </c>
      <c r="G65" s="40">
        <f t="shared" si="2"/>
        <v>0</v>
      </c>
    </row>
    <row r="66" spans="2:11" ht="30" customHeight="1" thickBot="1" x14ac:dyDescent="0.35">
      <c r="B66" s="12" t="s">
        <v>2</v>
      </c>
      <c r="C66" s="41">
        <f>SUM(C61:C65)</f>
        <v>0</v>
      </c>
      <c r="D66" s="42">
        <f t="shared" ref="D66:G66" si="3">SUM(D61:D65)</f>
        <v>0</v>
      </c>
      <c r="E66" s="42">
        <f t="shared" si="3"/>
        <v>0</v>
      </c>
      <c r="F66" s="43">
        <f t="shared" si="3"/>
        <v>0</v>
      </c>
      <c r="G66" s="44">
        <f t="shared" si="3"/>
        <v>0</v>
      </c>
    </row>
    <row r="67" spans="2:11" ht="24.95" customHeight="1" thickBot="1" x14ac:dyDescent="0.35"/>
    <row r="68" spans="2:11" ht="39.950000000000003" customHeight="1" thickBot="1" x14ac:dyDescent="0.35">
      <c r="B68" s="215" t="s">
        <v>258</v>
      </c>
      <c r="C68" s="216"/>
      <c r="D68" s="216"/>
      <c r="E68" s="216"/>
      <c r="F68" s="216"/>
      <c r="G68" s="216"/>
      <c r="H68" s="216"/>
      <c r="I68" s="217" t="s">
        <v>14</v>
      </c>
      <c r="J68" s="217"/>
      <c r="K68" s="218"/>
    </row>
    <row r="69" spans="2:11" ht="13.5" customHeight="1" thickBot="1" x14ac:dyDescent="0.35"/>
    <row r="70" spans="2:11" ht="24.95" customHeight="1" x14ac:dyDescent="0.3">
      <c r="B70" s="272" t="s">
        <v>26</v>
      </c>
      <c r="C70" s="232"/>
      <c r="D70" s="206"/>
      <c r="E70" s="206"/>
      <c r="F70" s="206"/>
      <c r="G70" s="206"/>
      <c r="H70" s="206"/>
      <c r="I70" s="206"/>
      <c r="J70" s="206"/>
      <c r="K70" s="207"/>
    </row>
    <row r="71" spans="2:11" ht="24.95" customHeight="1" thickBot="1" x14ac:dyDescent="0.35">
      <c r="B71" s="208"/>
      <c r="C71" s="209"/>
      <c r="D71" s="209"/>
      <c r="E71" s="209"/>
      <c r="F71" s="209"/>
      <c r="G71" s="209"/>
      <c r="H71" s="209"/>
      <c r="I71" s="209"/>
      <c r="J71" s="209"/>
      <c r="K71" s="210"/>
    </row>
    <row r="72" spans="2:11" ht="13.5" customHeight="1" x14ac:dyDescent="0.3"/>
    <row r="73" spans="2:11" ht="24.95" customHeight="1" x14ac:dyDescent="0.3">
      <c r="B73" s="3" t="s">
        <v>257</v>
      </c>
      <c r="C73" s="3"/>
    </row>
    <row r="74" spans="2:11" ht="13.5" customHeight="1" thickBot="1" x14ac:dyDescent="0.35">
      <c r="B74" s="3"/>
      <c r="C74" s="3"/>
    </row>
    <row r="75" spans="2:11" ht="30" customHeight="1" thickBot="1" x14ac:dyDescent="0.35">
      <c r="B75" s="181" t="s">
        <v>313</v>
      </c>
      <c r="C75" s="182"/>
      <c r="D75" s="183"/>
      <c r="E75" s="183"/>
      <c r="F75" s="183"/>
      <c r="G75" s="183"/>
      <c r="H75" s="183"/>
      <c r="I75" s="183"/>
      <c r="J75" s="183"/>
      <c r="K75" s="184"/>
    </row>
    <row r="76" spans="2:11" ht="13.5" customHeight="1" x14ac:dyDescent="0.3">
      <c r="B76" s="3"/>
      <c r="C76" s="3"/>
    </row>
    <row r="77" spans="2:11" ht="24.95" customHeight="1" thickBot="1" x14ac:dyDescent="0.35">
      <c r="B77" s="2"/>
      <c r="C77" s="2"/>
      <c r="I77" s="4" t="s">
        <v>5</v>
      </c>
    </row>
    <row r="78" spans="2:11" ht="30" customHeight="1" x14ac:dyDescent="0.3">
      <c r="B78" s="197" t="s">
        <v>0</v>
      </c>
      <c r="C78" s="211" t="s">
        <v>129</v>
      </c>
      <c r="D78" s="271"/>
      <c r="E78" s="214"/>
      <c r="F78" s="211" t="s">
        <v>1</v>
      </c>
      <c r="G78" s="271"/>
      <c r="H78" s="214"/>
      <c r="I78" s="197" t="s">
        <v>2</v>
      </c>
    </row>
    <row r="79" spans="2:11" ht="30" customHeight="1" thickBot="1" x14ac:dyDescent="0.35">
      <c r="B79" s="198"/>
      <c r="C79" s="14" t="s">
        <v>11</v>
      </c>
      <c r="D79" s="7" t="s">
        <v>12</v>
      </c>
      <c r="E79" s="15" t="s">
        <v>13</v>
      </c>
      <c r="F79" s="8" t="s">
        <v>11</v>
      </c>
      <c r="G79" s="7" t="s">
        <v>12</v>
      </c>
      <c r="H79" s="13" t="s">
        <v>13</v>
      </c>
      <c r="I79" s="198"/>
    </row>
    <row r="80" spans="2:11" ht="30" customHeight="1" x14ac:dyDescent="0.3">
      <c r="B80" s="162" t="s">
        <v>320</v>
      </c>
      <c r="C80" s="45">
        <v>0</v>
      </c>
      <c r="D80" s="46">
        <v>0</v>
      </c>
      <c r="E80" s="47">
        <v>0</v>
      </c>
      <c r="F80" s="37">
        <v>0</v>
      </c>
      <c r="G80" s="46">
        <v>0</v>
      </c>
      <c r="H80" s="48">
        <v>0</v>
      </c>
      <c r="I80" s="38">
        <f>SUM(C80:H80)</f>
        <v>0</v>
      </c>
    </row>
    <row r="81" spans="2:9" ht="30" customHeight="1" x14ac:dyDescent="0.3">
      <c r="B81" s="163" t="s">
        <v>321</v>
      </c>
      <c r="C81" s="49">
        <v>0</v>
      </c>
      <c r="D81" s="50">
        <v>0</v>
      </c>
      <c r="E81" s="51">
        <v>0</v>
      </c>
      <c r="F81" s="52">
        <v>0</v>
      </c>
      <c r="G81" s="50">
        <v>0</v>
      </c>
      <c r="H81" s="53">
        <v>0</v>
      </c>
      <c r="I81" s="39">
        <f t="shared" ref="I81:I84" si="4">SUM(C81:H81)</f>
        <v>0</v>
      </c>
    </row>
    <row r="82" spans="2:9" ht="30" customHeight="1" x14ac:dyDescent="0.3">
      <c r="B82" s="163" t="s">
        <v>322</v>
      </c>
      <c r="C82" s="49">
        <v>0</v>
      </c>
      <c r="D82" s="50">
        <v>0</v>
      </c>
      <c r="E82" s="51">
        <v>0</v>
      </c>
      <c r="F82" s="52">
        <v>0</v>
      </c>
      <c r="G82" s="50">
        <v>0</v>
      </c>
      <c r="H82" s="53">
        <v>0</v>
      </c>
      <c r="I82" s="39">
        <f t="shared" si="4"/>
        <v>0</v>
      </c>
    </row>
    <row r="83" spans="2:9" ht="30" customHeight="1" x14ac:dyDescent="0.3">
      <c r="B83" s="164" t="s">
        <v>318</v>
      </c>
      <c r="C83" s="49">
        <v>0</v>
      </c>
      <c r="D83" s="50">
        <v>0</v>
      </c>
      <c r="E83" s="51">
        <v>0</v>
      </c>
      <c r="F83" s="52">
        <v>0</v>
      </c>
      <c r="G83" s="50">
        <v>0</v>
      </c>
      <c r="H83" s="53">
        <v>0</v>
      </c>
      <c r="I83" s="39">
        <f t="shared" ref="I83" si="5">SUM(C83:H83)</f>
        <v>0</v>
      </c>
    </row>
    <row r="84" spans="2:9" ht="30" customHeight="1" thickBot="1" x14ac:dyDescent="0.35">
      <c r="B84" s="164" t="s">
        <v>319</v>
      </c>
      <c r="C84" s="54">
        <v>0</v>
      </c>
      <c r="D84" s="55">
        <v>0</v>
      </c>
      <c r="E84" s="56">
        <v>0</v>
      </c>
      <c r="F84" s="57">
        <v>0</v>
      </c>
      <c r="G84" s="55">
        <v>0</v>
      </c>
      <c r="H84" s="58">
        <v>0</v>
      </c>
      <c r="I84" s="40">
        <f t="shared" si="4"/>
        <v>0</v>
      </c>
    </row>
    <row r="85" spans="2:9" ht="30" customHeight="1" thickBot="1" x14ac:dyDescent="0.35">
      <c r="B85" s="12" t="s">
        <v>2</v>
      </c>
      <c r="C85" s="59">
        <f>SUM(C80:C84)</f>
        <v>0</v>
      </c>
      <c r="D85" s="42">
        <f t="shared" ref="D85:I85" si="6">SUM(D80:D84)</f>
        <v>0</v>
      </c>
      <c r="E85" s="60">
        <f t="shared" si="6"/>
        <v>0</v>
      </c>
      <c r="F85" s="41">
        <f t="shared" si="6"/>
        <v>0</v>
      </c>
      <c r="G85" s="42">
        <f t="shared" si="6"/>
        <v>0</v>
      </c>
      <c r="H85" s="43">
        <f t="shared" si="6"/>
        <v>0</v>
      </c>
      <c r="I85" s="44">
        <f t="shared" si="6"/>
        <v>0</v>
      </c>
    </row>
    <row r="87" spans="2:9" ht="24.75" customHeight="1" x14ac:dyDescent="0.3">
      <c r="B87" s="21" t="s">
        <v>57</v>
      </c>
    </row>
    <row r="88" spans="2:9" ht="48" customHeight="1" x14ac:dyDescent="0.3">
      <c r="B88" s="240" t="s">
        <v>323</v>
      </c>
      <c r="C88" s="240"/>
      <c r="D88" s="240"/>
      <c r="E88" s="240"/>
      <c r="F88" s="240"/>
      <c r="G88" s="240"/>
      <c r="H88" s="240"/>
      <c r="I88" s="240"/>
    </row>
    <row r="89" spans="2:9" ht="24.75" customHeight="1" thickBot="1" x14ac:dyDescent="0.35">
      <c r="B89" s="2"/>
      <c r="C89" s="2"/>
      <c r="I89" s="4" t="s">
        <v>5</v>
      </c>
    </row>
    <row r="90" spans="2:9" ht="30" customHeight="1" x14ac:dyDescent="0.3">
      <c r="B90" s="197" t="s">
        <v>0</v>
      </c>
      <c r="C90" s="211" t="s">
        <v>129</v>
      </c>
      <c r="D90" s="271"/>
      <c r="E90" s="214"/>
      <c r="F90" s="211" t="s">
        <v>1</v>
      </c>
      <c r="G90" s="271"/>
      <c r="H90" s="214"/>
      <c r="I90" s="197" t="s">
        <v>2</v>
      </c>
    </row>
    <row r="91" spans="2:9" ht="30" customHeight="1" thickBot="1" x14ac:dyDescent="0.35">
      <c r="B91" s="198"/>
      <c r="C91" s="14" t="s">
        <v>11</v>
      </c>
      <c r="D91" s="7" t="s">
        <v>12</v>
      </c>
      <c r="E91" s="15" t="s">
        <v>13</v>
      </c>
      <c r="F91" s="8" t="s">
        <v>11</v>
      </c>
      <c r="G91" s="7" t="s">
        <v>12</v>
      </c>
      <c r="H91" s="13" t="s">
        <v>13</v>
      </c>
      <c r="I91" s="198"/>
    </row>
    <row r="92" spans="2:9" ht="30" customHeight="1" x14ac:dyDescent="0.3">
      <c r="B92" s="162" t="s">
        <v>320</v>
      </c>
      <c r="C92" s="45">
        <v>0</v>
      </c>
      <c r="D92" s="46">
        <v>0</v>
      </c>
      <c r="E92" s="47">
        <v>0</v>
      </c>
      <c r="F92" s="37">
        <v>0</v>
      </c>
      <c r="G92" s="46">
        <v>0</v>
      </c>
      <c r="H92" s="48">
        <v>0</v>
      </c>
      <c r="I92" s="38">
        <f>SUM(C92:H92)</f>
        <v>0</v>
      </c>
    </row>
    <row r="93" spans="2:9" ht="30" customHeight="1" x14ac:dyDescent="0.3">
      <c r="B93" s="163" t="s">
        <v>321</v>
      </c>
      <c r="C93" s="49">
        <v>0</v>
      </c>
      <c r="D93" s="50">
        <v>0</v>
      </c>
      <c r="E93" s="51">
        <v>0</v>
      </c>
      <c r="F93" s="52">
        <v>0</v>
      </c>
      <c r="G93" s="50">
        <v>0</v>
      </c>
      <c r="H93" s="53">
        <v>0</v>
      </c>
      <c r="I93" s="39">
        <f t="shared" ref="I93:I96" si="7">SUM(C93:H93)</f>
        <v>0</v>
      </c>
    </row>
    <row r="94" spans="2:9" ht="30" customHeight="1" x14ac:dyDescent="0.3">
      <c r="B94" s="163" t="s">
        <v>322</v>
      </c>
      <c r="C94" s="49">
        <v>0</v>
      </c>
      <c r="D94" s="50">
        <v>0</v>
      </c>
      <c r="E94" s="51">
        <v>0</v>
      </c>
      <c r="F94" s="52">
        <v>0</v>
      </c>
      <c r="G94" s="50">
        <v>0</v>
      </c>
      <c r="H94" s="53">
        <v>0</v>
      </c>
      <c r="I94" s="39">
        <f t="shared" si="7"/>
        <v>0</v>
      </c>
    </row>
    <row r="95" spans="2:9" ht="30" customHeight="1" x14ac:dyDescent="0.3">
      <c r="B95" s="164" t="s">
        <v>318</v>
      </c>
      <c r="C95" s="49">
        <v>0</v>
      </c>
      <c r="D95" s="50">
        <v>0</v>
      </c>
      <c r="E95" s="51">
        <v>0</v>
      </c>
      <c r="F95" s="52">
        <v>0</v>
      </c>
      <c r="G95" s="50">
        <v>0</v>
      </c>
      <c r="H95" s="53">
        <v>0</v>
      </c>
      <c r="I95" s="39">
        <f t="shared" ref="I95" si="8">SUM(C95:H95)</f>
        <v>0</v>
      </c>
    </row>
    <row r="96" spans="2:9" ht="30" customHeight="1" thickBot="1" x14ac:dyDescent="0.35">
      <c r="B96" s="164" t="s">
        <v>319</v>
      </c>
      <c r="C96" s="54">
        <v>0</v>
      </c>
      <c r="D96" s="55">
        <v>0</v>
      </c>
      <c r="E96" s="56">
        <v>0</v>
      </c>
      <c r="F96" s="57">
        <v>0</v>
      </c>
      <c r="G96" s="55">
        <v>0</v>
      </c>
      <c r="H96" s="58">
        <v>0</v>
      </c>
      <c r="I96" s="40">
        <f t="shared" si="7"/>
        <v>0</v>
      </c>
    </row>
    <row r="97" spans="2:11" ht="30" customHeight="1" thickBot="1" x14ac:dyDescent="0.35">
      <c r="B97" s="12" t="s">
        <v>2</v>
      </c>
      <c r="C97" s="59">
        <f>SUM(C92:C96)</f>
        <v>0</v>
      </c>
      <c r="D97" s="42">
        <f t="shared" ref="D97:I97" si="9">SUM(D92:D96)</f>
        <v>0</v>
      </c>
      <c r="E97" s="60">
        <f t="shared" si="9"/>
        <v>0</v>
      </c>
      <c r="F97" s="41">
        <f t="shared" si="9"/>
        <v>0</v>
      </c>
      <c r="G97" s="42">
        <f t="shared" si="9"/>
        <v>0</v>
      </c>
      <c r="H97" s="43">
        <f t="shared" si="9"/>
        <v>0</v>
      </c>
      <c r="I97" s="44">
        <f t="shared" si="9"/>
        <v>0</v>
      </c>
    </row>
    <row r="98" spans="2:11" ht="24.75" customHeight="1" thickBot="1" x14ac:dyDescent="0.35"/>
    <row r="99" spans="2:11" ht="39.950000000000003" customHeight="1" thickBot="1" x14ac:dyDescent="0.35">
      <c r="B99" s="215" t="s">
        <v>259</v>
      </c>
      <c r="C99" s="216"/>
      <c r="D99" s="216"/>
      <c r="E99" s="216"/>
      <c r="F99" s="216"/>
      <c r="G99" s="216"/>
      <c r="H99" s="216"/>
      <c r="I99" s="217" t="s">
        <v>14</v>
      </c>
      <c r="J99" s="217"/>
      <c r="K99" s="218"/>
    </row>
    <row r="100" spans="2:11" ht="13.5" customHeight="1" thickBot="1" x14ac:dyDescent="0.35"/>
    <row r="101" spans="2:11" ht="69.75" customHeight="1" x14ac:dyDescent="0.3">
      <c r="B101" s="231" t="s">
        <v>260</v>
      </c>
      <c r="C101" s="232"/>
      <c r="D101" s="206"/>
      <c r="E101" s="206"/>
      <c r="F101" s="206"/>
      <c r="G101" s="206"/>
      <c r="H101" s="206"/>
      <c r="I101" s="206"/>
      <c r="J101" s="206"/>
      <c r="K101" s="207"/>
    </row>
    <row r="102" spans="2:11" ht="69.75" customHeight="1" thickBot="1" x14ac:dyDescent="0.35">
      <c r="B102" s="208"/>
      <c r="C102" s="209"/>
      <c r="D102" s="209"/>
      <c r="E102" s="209"/>
      <c r="F102" s="209"/>
      <c r="G102" s="209"/>
      <c r="H102" s="209"/>
      <c r="I102" s="209"/>
      <c r="J102" s="209"/>
      <c r="K102" s="210"/>
    </row>
    <row r="103" spans="2:11" ht="13.5" customHeight="1" x14ac:dyDescent="0.3"/>
    <row r="104" spans="2:11" ht="24.75" customHeight="1" x14ac:dyDescent="0.3">
      <c r="B104" s="3" t="s">
        <v>261</v>
      </c>
      <c r="C104" s="3"/>
    </row>
    <row r="105" spans="2:11" ht="13.5" customHeight="1" thickBot="1" x14ac:dyDescent="0.35">
      <c r="B105" s="3"/>
      <c r="C105" s="3"/>
    </row>
    <row r="106" spans="2:11" ht="30" customHeight="1" thickBot="1" x14ac:dyDescent="0.35">
      <c r="B106" s="181" t="s">
        <v>313</v>
      </c>
      <c r="C106" s="182"/>
      <c r="D106" s="183"/>
      <c r="E106" s="183"/>
      <c r="F106" s="183"/>
      <c r="G106" s="183"/>
      <c r="H106" s="183"/>
      <c r="I106" s="183"/>
      <c r="J106" s="183"/>
      <c r="K106" s="184"/>
    </row>
    <row r="107" spans="2:11" ht="13.5" customHeight="1" x14ac:dyDescent="0.3">
      <c r="B107" s="3"/>
      <c r="C107" s="3"/>
    </row>
    <row r="108" spans="2:11" ht="24.75" customHeight="1" thickBot="1" x14ac:dyDescent="0.35">
      <c r="B108" s="2"/>
      <c r="D108" s="2"/>
      <c r="I108" s="4" t="s">
        <v>5</v>
      </c>
    </row>
    <row r="109" spans="2:11" ht="30" customHeight="1" x14ac:dyDescent="0.3">
      <c r="B109" s="233" t="s">
        <v>0</v>
      </c>
      <c r="C109" s="235" t="s">
        <v>128</v>
      </c>
      <c r="D109" s="236"/>
      <c r="E109" s="236"/>
      <c r="F109" s="236" t="s">
        <v>1</v>
      </c>
      <c r="G109" s="236"/>
      <c r="H109" s="237"/>
      <c r="I109" s="233" t="s">
        <v>2</v>
      </c>
    </row>
    <row r="110" spans="2:11" ht="30" customHeight="1" thickBot="1" x14ac:dyDescent="0.35">
      <c r="B110" s="234"/>
      <c r="C110" s="78" t="s">
        <v>11</v>
      </c>
      <c r="D110" s="77" t="s">
        <v>12</v>
      </c>
      <c r="E110" s="77" t="s">
        <v>13</v>
      </c>
      <c r="F110" s="77" t="s">
        <v>11</v>
      </c>
      <c r="G110" s="77" t="s">
        <v>12</v>
      </c>
      <c r="H110" s="80" t="s">
        <v>13</v>
      </c>
      <c r="I110" s="234"/>
    </row>
    <row r="111" spans="2:11" ht="30" customHeight="1" x14ac:dyDescent="0.3">
      <c r="B111" s="165" t="s">
        <v>324</v>
      </c>
      <c r="C111" s="37">
        <v>0</v>
      </c>
      <c r="D111" s="46">
        <v>0</v>
      </c>
      <c r="E111" s="46">
        <v>0</v>
      </c>
      <c r="F111" s="46">
        <v>0</v>
      </c>
      <c r="G111" s="46">
        <v>0</v>
      </c>
      <c r="H111" s="48">
        <v>0</v>
      </c>
      <c r="I111" s="38">
        <f>SUM(C111:H111)</f>
        <v>0</v>
      </c>
    </row>
    <row r="112" spans="2:11" ht="30" customHeight="1" x14ac:dyDescent="0.3">
      <c r="B112" s="166" t="s">
        <v>325</v>
      </c>
      <c r="C112" s="52">
        <v>0</v>
      </c>
      <c r="D112" s="50">
        <v>0</v>
      </c>
      <c r="E112" s="50">
        <v>0</v>
      </c>
      <c r="F112" s="50">
        <v>0</v>
      </c>
      <c r="G112" s="50">
        <v>0</v>
      </c>
      <c r="H112" s="53">
        <v>0</v>
      </c>
      <c r="I112" s="39">
        <f t="shared" ref="I112:I114" si="10">SUM(C112:H112)</f>
        <v>0</v>
      </c>
    </row>
    <row r="113" spans="2:9" ht="30" customHeight="1" x14ac:dyDescent="0.3">
      <c r="B113" s="166" t="s">
        <v>326</v>
      </c>
      <c r="C113" s="52">
        <v>0</v>
      </c>
      <c r="D113" s="50">
        <v>0</v>
      </c>
      <c r="E113" s="50">
        <v>0</v>
      </c>
      <c r="F113" s="50">
        <v>0</v>
      </c>
      <c r="G113" s="50">
        <v>0</v>
      </c>
      <c r="H113" s="53">
        <v>0</v>
      </c>
      <c r="I113" s="39">
        <f t="shared" si="10"/>
        <v>0</v>
      </c>
    </row>
    <row r="114" spans="2:9" ht="30" customHeight="1" thickBot="1" x14ac:dyDescent="0.35">
      <c r="B114" s="167" t="s">
        <v>327</v>
      </c>
      <c r="C114" s="57">
        <v>0</v>
      </c>
      <c r="D114" s="55">
        <v>0</v>
      </c>
      <c r="E114" s="55">
        <v>0</v>
      </c>
      <c r="F114" s="55">
        <v>0</v>
      </c>
      <c r="G114" s="55">
        <v>0</v>
      </c>
      <c r="H114" s="58">
        <v>0</v>
      </c>
      <c r="I114" s="40">
        <f t="shared" si="10"/>
        <v>0</v>
      </c>
    </row>
    <row r="115" spans="2:9" ht="30" customHeight="1" thickBot="1" x14ac:dyDescent="0.35">
      <c r="B115" s="79" t="s">
        <v>2</v>
      </c>
      <c r="C115" s="41">
        <f t="shared" ref="C115:H115" si="11">SUM(C111:C114)</f>
        <v>0</v>
      </c>
      <c r="D115" s="42">
        <f t="shared" si="11"/>
        <v>0</v>
      </c>
      <c r="E115" s="42">
        <f t="shared" si="11"/>
        <v>0</v>
      </c>
      <c r="F115" s="42">
        <f t="shared" si="11"/>
        <v>0</v>
      </c>
      <c r="G115" s="42">
        <f t="shared" si="11"/>
        <v>0</v>
      </c>
      <c r="H115" s="43">
        <f t="shared" si="11"/>
        <v>0</v>
      </c>
      <c r="I115" s="44">
        <f t="shared" ref="I115" si="12">SUM(F115:H115)</f>
        <v>0</v>
      </c>
    </row>
    <row r="116" spans="2:9" ht="30" customHeight="1" x14ac:dyDescent="0.3"/>
    <row r="117" spans="2:9" ht="24.75" customHeight="1" x14ac:dyDescent="0.3">
      <c r="B117" s="21" t="s">
        <v>58</v>
      </c>
    </row>
    <row r="118" spans="2:9" ht="48" customHeight="1" x14ac:dyDescent="0.3">
      <c r="B118" s="240" t="s">
        <v>328</v>
      </c>
      <c r="C118" s="240"/>
      <c r="D118" s="240"/>
      <c r="E118" s="240"/>
      <c r="F118" s="240"/>
      <c r="G118" s="240"/>
      <c r="H118" s="240"/>
      <c r="I118" s="240"/>
    </row>
    <row r="119" spans="2:9" ht="24.75" customHeight="1" thickBot="1" x14ac:dyDescent="0.35">
      <c r="B119" s="2"/>
      <c r="D119" s="2"/>
      <c r="I119" s="4" t="s">
        <v>5</v>
      </c>
    </row>
    <row r="120" spans="2:9" ht="30" customHeight="1" x14ac:dyDescent="0.3">
      <c r="B120" s="233" t="s">
        <v>0</v>
      </c>
      <c r="C120" s="235" t="s">
        <v>128</v>
      </c>
      <c r="D120" s="236"/>
      <c r="E120" s="236"/>
      <c r="F120" s="236" t="s">
        <v>1</v>
      </c>
      <c r="G120" s="236"/>
      <c r="H120" s="237"/>
      <c r="I120" s="233" t="s">
        <v>2</v>
      </c>
    </row>
    <row r="121" spans="2:9" ht="30" customHeight="1" thickBot="1" x14ac:dyDescent="0.35">
      <c r="B121" s="234"/>
      <c r="C121" s="78" t="s">
        <v>11</v>
      </c>
      <c r="D121" s="77" t="s">
        <v>12</v>
      </c>
      <c r="E121" s="77" t="s">
        <v>13</v>
      </c>
      <c r="F121" s="77" t="s">
        <v>11</v>
      </c>
      <c r="G121" s="77" t="s">
        <v>12</v>
      </c>
      <c r="H121" s="80" t="s">
        <v>13</v>
      </c>
      <c r="I121" s="234"/>
    </row>
    <row r="122" spans="2:9" ht="30" customHeight="1" x14ac:dyDescent="0.3">
      <c r="B122" s="165" t="s">
        <v>324</v>
      </c>
      <c r="C122" s="37">
        <v>0</v>
      </c>
      <c r="D122" s="46">
        <v>0</v>
      </c>
      <c r="E122" s="46">
        <v>0</v>
      </c>
      <c r="F122" s="46">
        <v>0</v>
      </c>
      <c r="G122" s="46">
        <v>0</v>
      </c>
      <c r="H122" s="48">
        <v>0</v>
      </c>
      <c r="I122" s="38">
        <f>SUM(C122:H122)</f>
        <v>0</v>
      </c>
    </row>
    <row r="123" spans="2:9" ht="30" customHeight="1" x14ac:dyDescent="0.3">
      <c r="B123" s="166" t="s">
        <v>325</v>
      </c>
      <c r="C123" s="52">
        <v>0</v>
      </c>
      <c r="D123" s="50">
        <v>0</v>
      </c>
      <c r="E123" s="50">
        <v>0</v>
      </c>
      <c r="F123" s="50">
        <v>0</v>
      </c>
      <c r="G123" s="50">
        <v>0</v>
      </c>
      <c r="H123" s="53">
        <v>0</v>
      </c>
      <c r="I123" s="39">
        <f t="shared" ref="I123:I125" si="13">SUM(C123:H123)</f>
        <v>0</v>
      </c>
    </row>
    <row r="124" spans="2:9" ht="30" customHeight="1" x14ac:dyDescent="0.3">
      <c r="B124" s="166" t="s">
        <v>326</v>
      </c>
      <c r="C124" s="52">
        <v>0</v>
      </c>
      <c r="D124" s="50">
        <v>0</v>
      </c>
      <c r="E124" s="50">
        <v>0</v>
      </c>
      <c r="F124" s="50">
        <v>0</v>
      </c>
      <c r="G124" s="50">
        <v>0</v>
      </c>
      <c r="H124" s="53">
        <v>0</v>
      </c>
      <c r="I124" s="39">
        <f t="shared" si="13"/>
        <v>0</v>
      </c>
    </row>
    <row r="125" spans="2:9" ht="30" customHeight="1" thickBot="1" x14ac:dyDescent="0.35">
      <c r="B125" s="167" t="s">
        <v>327</v>
      </c>
      <c r="C125" s="57">
        <v>0</v>
      </c>
      <c r="D125" s="55">
        <v>0</v>
      </c>
      <c r="E125" s="55">
        <v>0</v>
      </c>
      <c r="F125" s="55">
        <v>0</v>
      </c>
      <c r="G125" s="55">
        <v>0</v>
      </c>
      <c r="H125" s="58">
        <v>0</v>
      </c>
      <c r="I125" s="40">
        <f t="shared" si="13"/>
        <v>0</v>
      </c>
    </row>
    <row r="126" spans="2:9" ht="30" customHeight="1" thickBot="1" x14ac:dyDescent="0.35">
      <c r="B126" s="79" t="s">
        <v>2</v>
      </c>
      <c r="C126" s="41">
        <f t="shared" ref="C126:H126" si="14">SUM(C122:C125)</f>
        <v>0</v>
      </c>
      <c r="D126" s="42">
        <f t="shared" si="14"/>
        <v>0</v>
      </c>
      <c r="E126" s="42">
        <f t="shared" si="14"/>
        <v>0</v>
      </c>
      <c r="F126" s="42">
        <f t="shared" si="14"/>
        <v>0</v>
      </c>
      <c r="G126" s="42">
        <f t="shared" si="14"/>
        <v>0</v>
      </c>
      <c r="H126" s="43">
        <f t="shared" si="14"/>
        <v>0</v>
      </c>
      <c r="I126" s="44">
        <f t="shared" ref="I126" si="15">SUM(F126:H126)</f>
        <v>0</v>
      </c>
    </row>
    <row r="127" spans="2:9" ht="24.75" customHeight="1" x14ac:dyDescent="0.3"/>
    <row r="128" spans="2:9" ht="24.75" customHeight="1" thickBot="1" x14ac:dyDescent="0.35"/>
    <row r="129" spans="2:11" ht="39.950000000000003" customHeight="1" thickBot="1" x14ac:dyDescent="0.35">
      <c r="B129" s="200" t="s">
        <v>262</v>
      </c>
      <c r="C129" s="201"/>
      <c r="D129" s="201"/>
      <c r="E129" s="201"/>
      <c r="F129" s="201"/>
      <c r="G129" s="201"/>
      <c r="H129" s="201"/>
      <c r="I129" s="202"/>
      <c r="J129" s="202"/>
      <c r="K129" s="203"/>
    </row>
    <row r="130" spans="2:11" ht="24.75" customHeight="1" x14ac:dyDescent="0.3"/>
    <row r="131" spans="2:11" ht="24.75" customHeight="1" x14ac:dyDescent="0.3">
      <c r="B131" s="240" t="s">
        <v>309</v>
      </c>
      <c r="C131" s="240"/>
      <c r="D131" s="240"/>
      <c r="E131" s="240"/>
      <c r="F131" s="240"/>
      <c r="G131" s="240"/>
      <c r="H131" s="240"/>
    </row>
    <row r="132" spans="2:11" ht="24.75" customHeight="1" thickBot="1" x14ac:dyDescent="0.35">
      <c r="B132" s="240"/>
      <c r="C132" s="240"/>
      <c r="D132" s="240"/>
      <c r="E132" s="240"/>
      <c r="F132" s="240"/>
      <c r="G132" s="240"/>
      <c r="H132" s="240"/>
    </row>
    <row r="133" spans="2:11" ht="30" customHeight="1" thickBot="1" x14ac:dyDescent="0.35">
      <c r="B133" s="181" t="s">
        <v>315</v>
      </c>
      <c r="C133" s="182"/>
      <c r="D133" s="183"/>
      <c r="E133" s="183"/>
      <c r="F133" s="183"/>
      <c r="G133" s="183"/>
      <c r="H133" s="183"/>
      <c r="I133" s="183"/>
      <c r="J133" s="183"/>
      <c r="K133" s="184"/>
    </row>
    <row r="134" spans="2:11" ht="13.5" customHeight="1" thickBot="1" x14ac:dyDescent="0.35">
      <c r="B134" s="3"/>
      <c r="C134" s="3"/>
    </row>
    <row r="135" spans="2:11" ht="24.75" customHeight="1" thickBot="1" x14ac:dyDescent="0.35">
      <c r="F135" s="29" t="s">
        <v>85</v>
      </c>
      <c r="G135" s="28"/>
      <c r="H135" s="29" t="s">
        <v>86</v>
      </c>
      <c r="I135" s="28"/>
    </row>
    <row r="136" spans="2:11" ht="24.75" customHeight="1" x14ac:dyDescent="0.3"/>
    <row r="137" spans="2:11" ht="24.75" customHeight="1" x14ac:dyDescent="0.3">
      <c r="C137" s="20" t="s">
        <v>131</v>
      </c>
    </row>
    <row r="138" spans="2:11" ht="24.75" customHeight="1" x14ac:dyDescent="0.3">
      <c r="C138" s="20" t="s">
        <v>132</v>
      </c>
    </row>
    <row r="139" spans="2:11" ht="24.75" customHeight="1" x14ac:dyDescent="0.3">
      <c r="C139" s="20" t="s">
        <v>133</v>
      </c>
    </row>
    <row r="140" spans="2:11" ht="24.75" customHeight="1" x14ac:dyDescent="0.3">
      <c r="C140" s="20" t="s">
        <v>134</v>
      </c>
    </row>
    <row r="141" spans="2:11" ht="24.75" customHeight="1" thickBot="1" x14ac:dyDescent="0.35">
      <c r="C141" s="20" t="s">
        <v>135</v>
      </c>
    </row>
    <row r="142" spans="2:11" ht="24.75" customHeight="1" x14ac:dyDescent="0.3">
      <c r="C142" s="20" t="s">
        <v>92</v>
      </c>
      <c r="D142" s="172"/>
      <c r="E142" s="173"/>
      <c r="F142" s="173"/>
      <c r="G142" s="174"/>
    </row>
    <row r="143" spans="2:11" ht="24.75" customHeight="1" thickBot="1" x14ac:dyDescent="0.35">
      <c r="D143" s="175"/>
      <c r="E143" s="176"/>
      <c r="F143" s="176"/>
      <c r="G143" s="177"/>
    </row>
    <row r="144" spans="2:11" ht="24.75" customHeight="1" x14ac:dyDescent="0.3"/>
    <row r="145" spans="2:11" ht="24.75" customHeight="1" x14ac:dyDescent="0.3"/>
    <row r="146" spans="2:11" ht="39.950000000000003" customHeight="1" x14ac:dyDescent="0.3">
      <c r="B146" s="17" t="s">
        <v>27</v>
      </c>
      <c r="C146" s="199" t="s">
        <v>136</v>
      </c>
      <c r="D146" s="199"/>
      <c r="E146" s="199"/>
      <c r="F146" s="199"/>
      <c r="G146" s="199"/>
      <c r="H146" s="199"/>
      <c r="I146" s="199"/>
      <c r="J146" s="199"/>
      <c r="K146" s="199"/>
    </row>
    <row r="147" spans="2:11" ht="13.5" customHeight="1" thickBot="1" x14ac:dyDescent="0.35"/>
    <row r="148" spans="2:11" ht="39.950000000000003" customHeight="1" thickBot="1" x14ac:dyDescent="0.35">
      <c r="B148" s="200" t="s">
        <v>137</v>
      </c>
      <c r="C148" s="201"/>
      <c r="D148" s="201"/>
      <c r="E148" s="201"/>
      <c r="F148" s="201"/>
      <c r="G148" s="201"/>
      <c r="H148" s="201"/>
      <c r="I148" s="202"/>
      <c r="J148" s="202"/>
      <c r="K148" s="203"/>
    </row>
    <row r="149" spans="2:11" ht="13.5" customHeight="1" thickBot="1" x14ac:dyDescent="0.35"/>
    <row r="150" spans="2:11" ht="30" customHeight="1" thickBot="1" x14ac:dyDescent="0.35">
      <c r="B150" s="181" t="s">
        <v>314</v>
      </c>
      <c r="C150" s="182"/>
      <c r="D150" s="183"/>
      <c r="E150" s="183"/>
      <c r="F150" s="183"/>
      <c r="G150" s="183"/>
      <c r="H150" s="183"/>
      <c r="I150" s="183"/>
      <c r="J150" s="183"/>
      <c r="K150" s="184"/>
    </row>
    <row r="151" spans="2:11" ht="13.5" customHeight="1" x14ac:dyDescent="0.3">
      <c r="B151" s="3"/>
      <c r="C151" s="3"/>
    </row>
    <row r="152" spans="2:11" ht="24.95" customHeight="1" x14ac:dyDescent="0.3">
      <c r="B152" s="3" t="s">
        <v>263</v>
      </c>
      <c r="C152" s="3"/>
    </row>
    <row r="153" spans="2:11" ht="13.5" customHeight="1" thickBot="1" x14ac:dyDescent="0.35">
      <c r="B153" s="3"/>
      <c r="C153" s="3"/>
    </row>
    <row r="154" spans="2:11" ht="45" customHeight="1" x14ac:dyDescent="0.3">
      <c r="B154" s="204" t="s">
        <v>138</v>
      </c>
      <c r="C154" s="205"/>
      <c r="D154" s="206"/>
      <c r="E154" s="206"/>
      <c r="F154" s="206"/>
      <c r="G154" s="206"/>
      <c r="H154" s="206"/>
      <c r="I154" s="206"/>
      <c r="J154" s="206"/>
      <c r="K154" s="207"/>
    </row>
    <row r="155" spans="2:11" ht="45" customHeight="1" thickBot="1" x14ac:dyDescent="0.35">
      <c r="B155" s="208"/>
      <c r="C155" s="209"/>
      <c r="D155" s="209"/>
      <c r="E155" s="209"/>
      <c r="F155" s="209"/>
      <c r="G155" s="209"/>
      <c r="H155" s="209"/>
      <c r="I155" s="209"/>
      <c r="J155" s="209"/>
      <c r="K155" s="210"/>
    </row>
    <row r="156" spans="2:11" ht="13.5" customHeight="1" thickBot="1" x14ac:dyDescent="0.35"/>
    <row r="157" spans="2:11" ht="30" customHeight="1" thickBot="1" x14ac:dyDescent="0.35">
      <c r="B157" s="83" t="s">
        <v>0</v>
      </c>
      <c r="C157" s="84" t="s">
        <v>139</v>
      </c>
      <c r="D157" s="88"/>
      <c r="E157" s="108" t="s">
        <v>0</v>
      </c>
      <c r="F157" s="109" t="s">
        <v>140</v>
      </c>
      <c r="G157" s="110" t="s">
        <v>141</v>
      </c>
      <c r="H157" s="111" t="s">
        <v>142</v>
      </c>
      <c r="I157" s="112" t="s">
        <v>139</v>
      </c>
    </row>
    <row r="158" spans="2:11" ht="30" customHeight="1" x14ac:dyDescent="0.3">
      <c r="B158" s="90" t="s">
        <v>22</v>
      </c>
      <c r="C158" s="86">
        <v>0</v>
      </c>
      <c r="D158" s="88"/>
      <c r="E158" s="103" t="s">
        <v>22</v>
      </c>
      <c r="F158" s="104">
        <v>0</v>
      </c>
      <c r="G158" s="105">
        <v>0</v>
      </c>
      <c r="H158" s="106">
        <v>0</v>
      </c>
      <c r="I158" s="107">
        <f>SUM(F158:H158)</f>
        <v>0</v>
      </c>
    </row>
    <row r="159" spans="2:11" ht="30" customHeight="1" thickBot="1" x14ac:dyDescent="0.35">
      <c r="B159" s="91" t="s">
        <v>23</v>
      </c>
      <c r="C159" s="87">
        <v>0</v>
      </c>
      <c r="D159" s="89"/>
      <c r="E159" s="93" t="s">
        <v>23</v>
      </c>
      <c r="F159" s="94">
        <v>0</v>
      </c>
      <c r="G159" s="95">
        <v>0</v>
      </c>
      <c r="H159" s="96">
        <v>0</v>
      </c>
      <c r="I159" s="97">
        <f>SUM(F159:H159)</f>
        <v>0</v>
      </c>
    </row>
    <row r="160" spans="2:11" ht="30" customHeight="1" thickBot="1" x14ac:dyDescent="0.35">
      <c r="B160" s="92" t="s">
        <v>24</v>
      </c>
      <c r="C160" s="85">
        <v>0</v>
      </c>
      <c r="D160" s="89"/>
      <c r="E160" s="98" t="s">
        <v>139</v>
      </c>
      <c r="F160" s="99">
        <f>SUM(F158:F159)</f>
        <v>0</v>
      </c>
      <c r="G160" s="100">
        <f t="shared" ref="G160:H160" si="16">SUM(G158:G159)</f>
        <v>0</v>
      </c>
      <c r="H160" s="101">
        <f t="shared" si="16"/>
        <v>0</v>
      </c>
      <c r="I160" s="102">
        <f>SUM(F160:H160)</f>
        <v>0</v>
      </c>
    </row>
    <row r="161" spans="2:9" ht="30" customHeight="1" thickBot="1" x14ac:dyDescent="0.35">
      <c r="B161" s="113" t="s">
        <v>25</v>
      </c>
      <c r="C161" s="114">
        <v>0</v>
      </c>
      <c r="D161" s="82"/>
      <c r="E161" s="178" t="s">
        <v>143</v>
      </c>
      <c r="F161" s="178"/>
      <c r="G161" s="178"/>
      <c r="H161" s="178"/>
      <c r="I161" s="178"/>
    </row>
    <row r="162" spans="2:9" ht="30" customHeight="1" thickBot="1" x14ac:dyDescent="0.35">
      <c r="B162" s="115" t="s">
        <v>2</v>
      </c>
      <c r="C162" s="116">
        <f>SUM(C158:C161)</f>
        <v>0</v>
      </c>
      <c r="D162" s="82"/>
      <c r="E162" s="179"/>
      <c r="F162" s="179"/>
      <c r="G162" s="179"/>
      <c r="H162" s="179"/>
      <c r="I162" s="179"/>
    </row>
    <row r="163" spans="2:9" ht="30" customHeight="1" x14ac:dyDescent="0.3">
      <c r="D163" s="81"/>
      <c r="E163" s="180"/>
      <c r="F163" s="180"/>
      <c r="G163" s="180"/>
      <c r="H163" s="180"/>
      <c r="I163" s="180"/>
    </row>
    <row r="164" spans="2:9" ht="30" customHeight="1" x14ac:dyDescent="0.3">
      <c r="B164" s="240" t="s">
        <v>274</v>
      </c>
      <c r="C164" s="240"/>
      <c r="D164" s="240"/>
      <c r="E164" s="240"/>
      <c r="F164" s="240"/>
      <c r="G164" s="240"/>
      <c r="H164" s="240"/>
    </row>
    <row r="165" spans="2:9" ht="13.5" customHeight="1" thickBot="1" x14ac:dyDescent="0.35">
      <c r="B165" s="23"/>
      <c r="C165" s="23"/>
      <c r="D165" s="23"/>
      <c r="E165" s="23"/>
      <c r="F165" s="23"/>
      <c r="G165" s="23"/>
      <c r="H165" s="23"/>
    </row>
    <row r="166" spans="2:9" ht="30" customHeight="1" thickBot="1" x14ac:dyDescent="0.35">
      <c r="D166" s="29" t="s">
        <v>85</v>
      </c>
      <c r="E166" s="28"/>
      <c r="F166" s="29" t="s">
        <v>86</v>
      </c>
      <c r="G166" s="28"/>
      <c r="H166" s="29" t="s">
        <v>264</v>
      </c>
      <c r="I166" s="28"/>
    </row>
    <row r="167" spans="2:9" ht="30" customHeight="1" x14ac:dyDescent="0.3"/>
    <row r="168" spans="2:9" ht="24.95" customHeight="1" x14ac:dyDescent="0.3">
      <c r="C168" s="20" t="s">
        <v>265</v>
      </c>
    </row>
    <row r="169" spans="2:9" ht="24.95" customHeight="1" x14ac:dyDescent="0.3">
      <c r="C169" s="20" t="s">
        <v>266</v>
      </c>
    </row>
    <row r="170" spans="2:9" ht="24.95" customHeight="1" x14ac:dyDescent="0.3">
      <c r="C170" s="20" t="s">
        <v>267</v>
      </c>
    </row>
    <row r="171" spans="2:9" ht="24.95" customHeight="1" x14ac:dyDescent="0.3">
      <c r="C171" s="20" t="s">
        <v>268</v>
      </c>
    </row>
    <row r="172" spans="2:9" ht="24.95" customHeight="1" x14ac:dyDescent="0.3">
      <c r="C172" s="20" t="s">
        <v>269</v>
      </c>
    </row>
    <row r="173" spans="2:9" ht="24.95" customHeight="1" x14ac:dyDescent="0.3">
      <c r="C173" s="20" t="s">
        <v>270</v>
      </c>
    </row>
    <row r="174" spans="2:9" ht="24.95" customHeight="1" x14ac:dyDescent="0.3">
      <c r="C174" s="20" t="s">
        <v>271</v>
      </c>
    </row>
    <row r="175" spans="2:9" ht="24.95" customHeight="1" thickBot="1" x14ac:dyDescent="0.35">
      <c r="C175" s="20" t="s">
        <v>272</v>
      </c>
    </row>
    <row r="176" spans="2:9" ht="24.95" customHeight="1" x14ac:dyDescent="0.3">
      <c r="C176" s="20" t="s">
        <v>273</v>
      </c>
      <c r="D176" s="172"/>
      <c r="E176" s="173"/>
      <c r="F176" s="173"/>
      <c r="G176" s="174"/>
    </row>
    <row r="177" spans="2:11" ht="24.95" customHeight="1" thickBot="1" x14ac:dyDescent="0.35">
      <c r="D177" s="175"/>
      <c r="E177" s="176"/>
      <c r="F177" s="176"/>
      <c r="G177" s="177"/>
    </row>
    <row r="178" spans="2:11" ht="30" customHeight="1" x14ac:dyDescent="0.3">
      <c r="D178" s="81"/>
      <c r="E178" s="81"/>
      <c r="F178" s="81"/>
      <c r="G178" s="81"/>
      <c r="H178" s="81"/>
      <c r="I178" s="81"/>
    </row>
    <row r="179" spans="2:11" ht="39.950000000000003" customHeight="1" x14ac:dyDescent="0.3">
      <c r="B179" s="17" t="s">
        <v>80</v>
      </c>
      <c r="C179" s="199" t="s">
        <v>28</v>
      </c>
      <c r="D179" s="199"/>
      <c r="E179" s="199"/>
      <c r="F179" s="199"/>
      <c r="G179" s="199"/>
      <c r="H179" s="199"/>
      <c r="I179" s="199"/>
      <c r="J179" s="199"/>
      <c r="K179" s="199"/>
    </row>
    <row r="180" spans="2:11" ht="13.5" customHeight="1" thickBot="1" x14ac:dyDescent="0.35"/>
    <row r="181" spans="2:11" ht="39.950000000000003" customHeight="1" thickBot="1" x14ac:dyDescent="0.35">
      <c r="B181" s="200" t="s">
        <v>29</v>
      </c>
      <c r="C181" s="201"/>
      <c r="D181" s="201"/>
      <c r="E181" s="201"/>
      <c r="F181" s="201"/>
      <c r="G181" s="201"/>
      <c r="H181" s="201"/>
      <c r="I181" s="202"/>
      <c r="J181" s="202"/>
      <c r="K181" s="203"/>
    </row>
    <row r="182" spans="2:11" ht="13.5" customHeight="1" thickBot="1" x14ac:dyDescent="0.35"/>
    <row r="183" spans="2:11" ht="30" customHeight="1" thickBot="1" x14ac:dyDescent="0.35">
      <c r="B183" s="181" t="s">
        <v>314</v>
      </c>
      <c r="C183" s="182"/>
      <c r="D183" s="183"/>
      <c r="E183" s="183"/>
      <c r="F183" s="183"/>
      <c r="G183" s="183"/>
      <c r="H183" s="183"/>
      <c r="I183" s="183"/>
      <c r="J183" s="183"/>
      <c r="K183" s="184"/>
    </row>
    <row r="184" spans="2:11" ht="13.5" customHeight="1" x14ac:dyDescent="0.3">
      <c r="B184" s="3"/>
      <c r="C184" s="3"/>
    </row>
    <row r="185" spans="2:11" ht="30" customHeight="1" x14ac:dyDescent="0.3">
      <c r="B185" s="3" t="s">
        <v>275</v>
      </c>
    </row>
    <row r="186" spans="2:11" ht="13.5" customHeight="1" thickBot="1" x14ac:dyDescent="0.35"/>
    <row r="187" spans="2:11" ht="23.25" customHeight="1" x14ac:dyDescent="0.3">
      <c r="B187" s="204" t="s">
        <v>310</v>
      </c>
      <c r="C187" s="205"/>
      <c r="D187" s="206"/>
      <c r="E187" s="206"/>
      <c r="F187" s="206"/>
      <c r="G187" s="206"/>
      <c r="H187" s="206"/>
      <c r="I187" s="206"/>
      <c r="J187" s="206"/>
      <c r="K187" s="207"/>
    </row>
    <row r="188" spans="2:11" ht="23.25" customHeight="1" thickBot="1" x14ac:dyDescent="0.35">
      <c r="B188" s="208"/>
      <c r="C188" s="209"/>
      <c r="D188" s="209"/>
      <c r="E188" s="209"/>
      <c r="F188" s="209"/>
      <c r="G188" s="209"/>
      <c r="H188" s="209"/>
      <c r="I188" s="209"/>
      <c r="J188" s="209"/>
      <c r="K188" s="210"/>
    </row>
    <row r="189" spans="2:11" ht="13.5" customHeight="1" x14ac:dyDescent="0.3"/>
    <row r="190" spans="2:11" ht="24.95" customHeight="1" thickBot="1" x14ac:dyDescent="0.35">
      <c r="F190" s="4" t="s">
        <v>31</v>
      </c>
    </row>
    <row r="191" spans="2:11" ht="30" customHeight="1" thickBot="1" x14ac:dyDescent="0.35">
      <c r="B191" s="118" t="s">
        <v>0</v>
      </c>
      <c r="C191" s="117" t="s">
        <v>144</v>
      </c>
      <c r="D191" s="110" t="s">
        <v>145</v>
      </c>
      <c r="E191" s="110" t="s">
        <v>146</v>
      </c>
      <c r="F191" s="111" t="s">
        <v>147</v>
      </c>
    </row>
    <row r="192" spans="2:11" ht="30" customHeight="1" x14ac:dyDescent="0.3">
      <c r="B192" s="119" t="s">
        <v>148</v>
      </c>
      <c r="C192" s="121"/>
      <c r="D192" s="122"/>
      <c r="E192" s="122"/>
      <c r="F192" s="123"/>
    </row>
    <row r="193" spans="2:11" ht="30" customHeight="1" thickBot="1" x14ac:dyDescent="0.35">
      <c r="B193" s="120" t="s">
        <v>30</v>
      </c>
      <c r="C193" s="124"/>
      <c r="D193" s="125"/>
      <c r="E193" s="125"/>
      <c r="F193" s="126"/>
    </row>
    <row r="194" spans="2:11" ht="30" customHeight="1" x14ac:dyDescent="0.3"/>
    <row r="195" spans="2:11" ht="30" customHeight="1" thickBot="1" x14ac:dyDescent="0.35">
      <c r="B195" s="219" t="s">
        <v>96</v>
      </c>
      <c r="C195" s="219"/>
      <c r="D195" s="219"/>
      <c r="E195" s="219"/>
      <c r="F195" s="219"/>
    </row>
    <row r="196" spans="2:11" ht="30" customHeight="1" thickBot="1" x14ac:dyDescent="0.35">
      <c r="B196" s="127" t="s">
        <v>0</v>
      </c>
      <c r="C196" s="128" t="s">
        <v>144</v>
      </c>
      <c r="D196" s="129" t="s">
        <v>145</v>
      </c>
      <c r="E196" s="129" t="s">
        <v>146</v>
      </c>
      <c r="F196" s="130" t="s">
        <v>147</v>
      </c>
    </row>
    <row r="197" spans="2:11" ht="30" customHeight="1" x14ac:dyDescent="0.3">
      <c r="B197" s="131" t="s">
        <v>149</v>
      </c>
      <c r="C197" s="133">
        <f>C192*100</f>
        <v>0</v>
      </c>
      <c r="D197" s="134">
        <f t="shared" ref="D197:F197" si="17">D192*100</f>
        <v>0</v>
      </c>
      <c r="E197" s="134">
        <f t="shared" si="17"/>
        <v>0</v>
      </c>
      <c r="F197" s="135">
        <f t="shared" si="17"/>
        <v>0</v>
      </c>
    </row>
    <row r="198" spans="2:11" ht="30" customHeight="1" thickBot="1" x14ac:dyDescent="0.35">
      <c r="B198" s="132" t="s">
        <v>95</v>
      </c>
      <c r="C198" s="136">
        <f t="shared" ref="C198:F198" si="18">C193*100</f>
        <v>0</v>
      </c>
      <c r="D198" s="137">
        <f t="shared" si="18"/>
        <v>0</v>
      </c>
      <c r="E198" s="137">
        <f t="shared" si="18"/>
        <v>0</v>
      </c>
      <c r="F198" s="138">
        <f t="shared" si="18"/>
        <v>0</v>
      </c>
    </row>
    <row r="199" spans="2:11" ht="30" customHeight="1" x14ac:dyDescent="0.3"/>
    <row r="200" spans="2:11" ht="24.95" customHeight="1" x14ac:dyDescent="0.3">
      <c r="B200" s="3" t="s">
        <v>150</v>
      </c>
      <c r="C200" s="3"/>
    </row>
    <row r="201" spans="2:11" ht="13.5" customHeight="1" thickBot="1" x14ac:dyDescent="0.35"/>
    <row r="202" spans="2:11" ht="30" customHeight="1" thickBot="1" x14ac:dyDescent="0.35">
      <c r="B202" s="181" t="s">
        <v>66</v>
      </c>
      <c r="C202" s="182"/>
      <c r="D202" s="183"/>
      <c r="E202" s="183"/>
      <c r="F202" s="183"/>
      <c r="G202" s="183"/>
      <c r="H202" s="183"/>
      <c r="I202" s="183"/>
      <c r="J202" s="183"/>
      <c r="K202" s="184"/>
    </row>
    <row r="204" spans="2:11" ht="24.95" customHeight="1" x14ac:dyDescent="0.3">
      <c r="C204" s="20" t="s">
        <v>60</v>
      </c>
    </row>
    <row r="205" spans="2:11" ht="24.95" customHeight="1" x14ac:dyDescent="0.3">
      <c r="C205" s="20" t="s">
        <v>61</v>
      </c>
    </row>
    <row r="206" spans="2:11" ht="24.95" customHeight="1" x14ac:dyDescent="0.3">
      <c r="C206" s="20" t="s">
        <v>62</v>
      </c>
    </row>
    <row r="207" spans="2:11" ht="24.95" customHeight="1" x14ac:dyDescent="0.3">
      <c r="C207" s="20" t="s">
        <v>63</v>
      </c>
    </row>
    <row r="208" spans="2:11" ht="24.95" customHeight="1" x14ac:dyDescent="0.3">
      <c r="C208" s="20" t="s">
        <v>64</v>
      </c>
    </row>
    <row r="209" spans="2:11" ht="24.95" customHeight="1" thickBot="1" x14ac:dyDescent="0.35">
      <c r="C209" s="20" t="s">
        <v>65</v>
      </c>
    </row>
    <row r="210" spans="2:11" ht="24.95" customHeight="1" x14ac:dyDescent="0.3">
      <c r="B210" s="20"/>
      <c r="C210" s="20" t="s">
        <v>93</v>
      </c>
      <c r="D210" s="172"/>
      <c r="E210" s="173"/>
      <c r="F210" s="173"/>
      <c r="G210" s="174"/>
    </row>
    <row r="211" spans="2:11" ht="24.95" customHeight="1" thickBot="1" x14ac:dyDescent="0.35">
      <c r="D211" s="175"/>
      <c r="E211" s="176"/>
      <c r="F211" s="176"/>
      <c r="G211" s="177"/>
    </row>
    <row r="212" spans="2:11" ht="24.95" customHeight="1" thickBot="1" x14ac:dyDescent="0.35"/>
    <row r="213" spans="2:11" ht="39.950000000000003" customHeight="1" thickBot="1" x14ac:dyDescent="0.35">
      <c r="B213" s="200" t="s">
        <v>67</v>
      </c>
      <c r="C213" s="201"/>
      <c r="D213" s="201"/>
      <c r="E213" s="201"/>
      <c r="F213" s="201"/>
      <c r="G213" s="201"/>
      <c r="H213" s="201"/>
      <c r="I213" s="202"/>
      <c r="J213" s="202"/>
      <c r="K213" s="203"/>
    </row>
    <row r="214" spans="2:11" ht="13.5" customHeight="1" thickBot="1" x14ac:dyDescent="0.35"/>
    <row r="215" spans="2:11" ht="30" customHeight="1" thickBot="1" x14ac:dyDescent="0.35">
      <c r="B215" s="181" t="s">
        <v>315</v>
      </c>
      <c r="C215" s="182"/>
      <c r="D215" s="183"/>
      <c r="E215" s="183"/>
      <c r="F215" s="183"/>
      <c r="G215" s="183"/>
      <c r="H215" s="183"/>
      <c r="I215" s="183"/>
      <c r="J215" s="183"/>
      <c r="K215" s="184"/>
    </row>
    <row r="216" spans="2:11" ht="13.5" customHeight="1" x14ac:dyDescent="0.3">
      <c r="B216" s="3"/>
      <c r="C216" s="3"/>
    </row>
    <row r="217" spans="2:11" ht="24.95" customHeight="1" x14ac:dyDescent="0.3">
      <c r="B217" s="3" t="s">
        <v>276</v>
      </c>
      <c r="C217" s="3"/>
    </row>
    <row r="218" spans="2:11" ht="13.5" customHeight="1" thickBot="1" x14ac:dyDescent="0.35">
      <c r="B218" s="3"/>
      <c r="C218" s="3"/>
    </row>
    <row r="219" spans="2:11" ht="23.25" customHeight="1" x14ac:dyDescent="0.3">
      <c r="B219" s="204" t="s">
        <v>310</v>
      </c>
      <c r="C219" s="205"/>
      <c r="D219" s="206"/>
      <c r="E219" s="206"/>
      <c r="F219" s="206"/>
      <c r="G219" s="206"/>
      <c r="H219" s="206"/>
      <c r="I219" s="206"/>
      <c r="J219" s="206"/>
      <c r="K219" s="207"/>
    </row>
    <row r="220" spans="2:11" ht="23.25" customHeight="1" thickBot="1" x14ac:dyDescent="0.35">
      <c r="B220" s="208"/>
      <c r="C220" s="209"/>
      <c r="D220" s="209"/>
      <c r="E220" s="209"/>
      <c r="F220" s="209"/>
      <c r="G220" s="209"/>
      <c r="H220" s="209"/>
      <c r="I220" s="209"/>
      <c r="J220" s="209"/>
      <c r="K220" s="210"/>
    </row>
    <row r="221" spans="2:11" ht="13.5" customHeight="1" x14ac:dyDescent="0.3"/>
    <row r="222" spans="2:11" ht="24.95" customHeight="1" thickBot="1" x14ac:dyDescent="0.35">
      <c r="F222" s="4" t="s">
        <v>31</v>
      </c>
    </row>
    <row r="223" spans="2:11" ht="30" customHeight="1" thickBot="1" x14ac:dyDescent="0.35">
      <c r="B223" s="19" t="s">
        <v>0</v>
      </c>
      <c r="C223" s="241" t="s">
        <v>69</v>
      </c>
      <c r="D223" s="242"/>
      <c r="E223" s="243" t="s">
        <v>70</v>
      </c>
      <c r="F223" s="244"/>
    </row>
    <row r="224" spans="2:11" ht="30" customHeight="1" thickBot="1" x14ac:dyDescent="0.35">
      <c r="B224" s="22" t="s">
        <v>68</v>
      </c>
      <c r="C224" s="245"/>
      <c r="D224" s="246"/>
      <c r="E224" s="247"/>
      <c r="F224" s="248"/>
    </row>
    <row r="225" spans="2:11" ht="30" customHeight="1" x14ac:dyDescent="0.3">
      <c r="B225" s="36" t="s">
        <v>94</v>
      </c>
      <c r="C225" s="230">
        <f>C224*100</f>
        <v>0</v>
      </c>
      <c r="D225" s="230"/>
      <c r="E225" s="230">
        <f>E224*100</f>
        <v>0</v>
      </c>
      <c r="F225" s="230"/>
    </row>
    <row r="227" spans="2:11" ht="24.95" customHeight="1" x14ac:dyDescent="0.3">
      <c r="B227" s="240" t="s">
        <v>277</v>
      </c>
      <c r="C227" s="240"/>
      <c r="D227" s="240"/>
      <c r="E227" s="240"/>
      <c r="F227" s="240"/>
      <c r="G227" s="240"/>
      <c r="H227" s="240"/>
      <c r="I227" s="240"/>
    </row>
    <row r="228" spans="2:11" ht="24.95" customHeight="1" x14ac:dyDescent="0.3">
      <c r="B228" s="240"/>
      <c r="C228" s="240"/>
      <c r="D228" s="240"/>
      <c r="E228" s="240"/>
      <c r="F228" s="240"/>
      <c r="G228" s="240"/>
      <c r="H228" s="240"/>
      <c r="I228" s="240"/>
    </row>
    <row r="229" spans="2:11" ht="13.5" customHeight="1" thickBot="1" x14ac:dyDescent="0.35">
      <c r="B229" s="23"/>
      <c r="C229" s="23"/>
      <c r="D229" s="23"/>
      <c r="E229" s="23"/>
      <c r="F229" s="23"/>
      <c r="G229" s="23"/>
      <c r="H229" s="23"/>
      <c r="I229" s="23"/>
    </row>
    <row r="230" spans="2:11" ht="24.95" customHeight="1" x14ac:dyDescent="0.3">
      <c r="B230" s="204" t="s">
        <v>71</v>
      </c>
      <c r="C230" s="205"/>
      <c r="D230" s="206"/>
      <c r="E230" s="206"/>
      <c r="F230" s="206"/>
      <c r="G230" s="206"/>
      <c r="H230" s="206"/>
      <c r="I230" s="206"/>
      <c r="J230" s="206"/>
      <c r="K230" s="207"/>
    </row>
    <row r="231" spans="2:11" ht="24.95" customHeight="1" thickBot="1" x14ac:dyDescent="0.35">
      <c r="B231" s="208"/>
      <c r="C231" s="209"/>
      <c r="D231" s="209"/>
      <c r="E231" s="209"/>
      <c r="F231" s="209"/>
      <c r="G231" s="209"/>
      <c r="H231" s="209"/>
      <c r="I231" s="209"/>
      <c r="J231" s="209"/>
      <c r="K231" s="210"/>
    </row>
    <row r="232" spans="2:11" ht="13.5" customHeight="1" x14ac:dyDescent="0.3"/>
    <row r="233" spans="2:11" ht="24.95" customHeight="1" thickBot="1" x14ac:dyDescent="0.35">
      <c r="H233" s="4" t="s">
        <v>73</v>
      </c>
    </row>
    <row r="234" spans="2:11" ht="30" customHeight="1" x14ac:dyDescent="0.3">
      <c r="B234" s="26" t="s">
        <v>0</v>
      </c>
      <c r="C234" s="24" t="s">
        <v>74</v>
      </c>
      <c r="D234" s="25" t="s">
        <v>75</v>
      </c>
      <c r="E234" s="25" t="s">
        <v>77</v>
      </c>
      <c r="F234" s="25" t="s">
        <v>78</v>
      </c>
      <c r="G234" s="30" t="s">
        <v>79</v>
      </c>
      <c r="H234" s="30" t="s">
        <v>76</v>
      </c>
    </row>
    <row r="235" spans="2:11" ht="30" customHeight="1" thickBot="1" x14ac:dyDescent="0.35">
      <c r="B235" s="27" t="s">
        <v>72</v>
      </c>
      <c r="C235" s="31"/>
      <c r="D235" s="32"/>
      <c r="E235" s="32"/>
      <c r="F235" s="32"/>
      <c r="G235" s="33"/>
      <c r="H235" s="34">
        <f>SUM(C235:G235)</f>
        <v>0</v>
      </c>
      <c r="I235" s="238" t="str">
        <f>IF(H235&lt;&gt;100,"비중의 합이 100%가 되지 않습니다","비중의 합이 100%가 맞습니다")</f>
        <v>비중의 합이 100%가 되지 않습니다</v>
      </c>
      <c r="J235" s="239"/>
      <c r="K235" s="239"/>
    </row>
    <row r="236" spans="2:11" ht="30" customHeight="1" x14ac:dyDescent="0.3">
      <c r="B236" s="76"/>
      <c r="C236" s="76"/>
      <c r="D236" s="76"/>
      <c r="E236" s="76"/>
      <c r="F236" s="76"/>
      <c r="G236" s="76"/>
      <c r="H236" s="76"/>
      <c r="I236" s="76"/>
      <c r="J236" s="76"/>
      <c r="K236" s="76"/>
    </row>
    <row r="237" spans="2:11" ht="30" customHeight="1" x14ac:dyDescent="0.3">
      <c r="B237" s="3" t="s">
        <v>278</v>
      </c>
      <c r="C237" s="3"/>
    </row>
    <row r="238" spans="2:11" ht="13.5" customHeight="1" thickBot="1" x14ac:dyDescent="0.35"/>
    <row r="239" spans="2:11" ht="30" customHeight="1" thickBot="1" x14ac:dyDescent="0.35">
      <c r="B239" s="181" t="s">
        <v>279</v>
      </c>
      <c r="C239" s="182"/>
      <c r="D239" s="183"/>
      <c r="E239" s="183"/>
      <c r="F239" s="183"/>
      <c r="G239" s="183"/>
      <c r="H239" s="183"/>
      <c r="I239" s="183"/>
      <c r="J239" s="183"/>
      <c r="K239" s="184"/>
    </row>
    <row r="240" spans="2:11" ht="30" customHeight="1" x14ac:dyDescent="0.3"/>
    <row r="241" spans="1:11" ht="24.95" customHeight="1" x14ac:dyDescent="0.3">
      <c r="C241" s="20" t="s">
        <v>60</v>
      </c>
    </row>
    <row r="242" spans="1:11" ht="24.95" customHeight="1" x14ac:dyDescent="0.3">
      <c r="C242" s="20" t="s">
        <v>61</v>
      </c>
    </row>
    <row r="243" spans="1:11" ht="24.95" customHeight="1" x14ac:dyDescent="0.3">
      <c r="C243" s="20" t="s">
        <v>62</v>
      </c>
    </row>
    <row r="244" spans="1:11" ht="24.95" customHeight="1" x14ac:dyDescent="0.3">
      <c r="C244" s="20" t="s">
        <v>63</v>
      </c>
    </row>
    <row r="245" spans="1:11" ht="24.95" customHeight="1" x14ac:dyDescent="0.3">
      <c r="C245" s="20" t="s">
        <v>64</v>
      </c>
    </row>
    <row r="246" spans="1:11" ht="24.95" customHeight="1" thickBot="1" x14ac:dyDescent="0.35">
      <c r="C246" s="20" t="s">
        <v>65</v>
      </c>
    </row>
    <row r="247" spans="1:11" ht="24.95" customHeight="1" x14ac:dyDescent="0.3">
      <c r="A247" s="76"/>
      <c r="B247" s="20"/>
      <c r="C247" s="20" t="s">
        <v>93</v>
      </c>
      <c r="D247" s="172"/>
      <c r="E247" s="173"/>
      <c r="F247" s="173"/>
      <c r="G247" s="174"/>
    </row>
    <row r="248" spans="1:11" ht="24.95" customHeight="1" thickBot="1" x14ac:dyDescent="0.35">
      <c r="A248" s="76"/>
      <c r="D248" s="175"/>
      <c r="E248" s="176"/>
      <c r="F248" s="176"/>
      <c r="G248" s="177"/>
    </row>
    <row r="250" spans="1:11" ht="24.75" customHeight="1" x14ac:dyDescent="0.3"/>
    <row r="251" spans="1:11" ht="39.950000000000003" customHeight="1" x14ac:dyDescent="0.3">
      <c r="B251" s="17" t="s">
        <v>151</v>
      </c>
      <c r="C251" s="199" t="s">
        <v>81</v>
      </c>
      <c r="D251" s="199"/>
      <c r="E251" s="199"/>
      <c r="F251" s="199"/>
      <c r="G251" s="199"/>
      <c r="H251" s="199"/>
      <c r="I251" s="199"/>
      <c r="J251" s="199"/>
      <c r="K251" s="199"/>
    </row>
    <row r="252" spans="1:11" ht="13.5" customHeight="1" thickBot="1" x14ac:dyDescent="0.35"/>
    <row r="253" spans="1:11" ht="39.950000000000003" customHeight="1" thickBot="1" x14ac:dyDescent="0.35">
      <c r="B253" s="200" t="s">
        <v>82</v>
      </c>
      <c r="C253" s="201"/>
      <c r="D253" s="201"/>
      <c r="E253" s="201"/>
      <c r="F253" s="201"/>
      <c r="G253" s="201"/>
      <c r="H253" s="201"/>
      <c r="I253" s="202"/>
      <c r="J253" s="202"/>
      <c r="K253" s="203"/>
    </row>
    <row r="255" spans="1:11" ht="24.95" customHeight="1" x14ac:dyDescent="0.3">
      <c r="B255" s="3" t="s">
        <v>311</v>
      </c>
    </row>
    <row r="256" spans="1:11" ht="13.5" customHeight="1" thickBot="1" x14ac:dyDescent="0.35"/>
    <row r="257" spans="2:9" ht="24.95" customHeight="1" thickBot="1" x14ac:dyDescent="0.35">
      <c r="F257" s="29" t="s">
        <v>85</v>
      </c>
      <c r="G257" s="28"/>
      <c r="H257" s="29" t="s">
        <v>86</v>
      </c>
      <c r="I257" s="28"/>
    </row>
    <row r="259" spans="2:9" ht="24.95" customHeight="1" x14ac:dyDescent="0.3">
      <c r="C259" s="20" t="s">
        <v>152</v>
      </c>
      <c r="D259" s="20"/>
      <c r="E259" s="20"/>
      <c r="F259" s="20"/>
      <c r="G259" s="20"/>
    </row>
    <row r="260" spans="2:9" ht="24.95" customHeight="1" x14ac:dyDescent="0.3">
      <c r="C260" s="20" t="s">
        <v>153</v>
      </c>
      <c r="D260" s="20"/>
      <c r="E260" s="20"/>
      <c r="F260" s="20"/>
      <c r="G260" s="20"/>
    </row>
    <row r="261" spans="2:9" ht="24.95" customHeight="1" x14ac:dyDescent="0.3">
      <c r="C261" s="20" t="s">
        <v>154</v>
      </c>
      <c r="D261" s="20"/>
      <c r="E261" s="20"/>
      <c r="F261" s="20"/>
      <c r="G261" s="20"/>
    </row>
    <row r="262" spans="2:9" ht="24.95" customHeight="1" x14ac:dyDescent="0.3">
      <c r="C262" s="20" t="s">
        <v>155</v>
      </c>
      <c r="D262" s="20"/>
      <c r="E262" s="20"/>
      <c r="F262" s="20"/>
      <c r="G262" s="20"/>
    </row>
    <row r="263" spans="2:9" ht="24.95" customHeight="1" thickBot="1" x14ac:dyDescent="0.35">
      <c r="C263" s="20" t="s">
        <v>156</v>
      </c>
      <c r="D263" s="20"/>
      <c r="E263" s="20"/>
      <c r="F263" s="20"/>
      <c r="G263" s="20"/>
    </row>
    <row r="264" spans="2:9" ht="24.95" customHeight="1" x14ac:dyDescent="0.3">
      <c r="C264" s="20" t="s">
        <v>92</v>
      </c>
      <c r="D264" s="172"/>
      <c r="E264" s="173"/>
      <c r="F264" s="173"/>
      <c r="G264" s="174"/>
    </row>
    <row r="265" spans="2:9" ht="24.95" customHeight="1" thickBot="1" x14ac:dyDescent="0.35">
      <c r="D265" s="175"/>
      <c r="E265" s="176"/>
      <c r="F265" s="176"/>
      <c r="G265" s="177"/>
    </row>
    <row r="268" spans="2:9" ht="24.95" customHeight="1" x14ac:dyDescent="0.3">
      <c r="B268" s="3" t="s">
        <v>157</v>
      </c>
    </row>
    <row r="269" spans="2:9" ht="13.5" customHeight="1" thickBot="1" x14ac:dyDescent="0.35"/>
    <row r="270" spans="2:9" ht="24.95" customHeight="1" thickBot="1" x14ac:dyDescent="0.35">
      <c r="F270" s="29" t="s">
        <v>85</v>
      </c>
      <c r="G270" s="28"/>
      <c r="H270" s="29" t="s">
        <v>86</v>
      </c>
      <c r="I270" s="28"/>
    </row>
    <row r="272" spans="2:9" ht="24.95" customHeight="1" x14ac:dyDescent="0.3">
      <c r="C272" s="20" t="s">
        <v>158</v>
      </c>
      <c r="D272" s="20"/>
      <c r="E272" s="20"/>
      <c r="F272" s="20"/>
      <c r="G272" s="20"/>
    </row>
    <row r="273" spans="2:7" ht="24.95" customHeight="1" x14ac:dyDescent="0.3">
      <c r="C273" s="20" t="s">
        <v>159</v>
      </c>
      <c r="D273" s="20"/>
      <c r="E273" s="20"/>
      <c r="F273" s="20"/>
      <c r="G273" s="20"/>
    </row>
    <row r="274" spans="2:7" ht="24.95" customHeight="1" x14ac:dyDescent="0.3">
      <c r="C274" s="20" t="s">
        <v>160</v>
      </c>
      <c r="D274" s="20"/>
      <c r="E274" s="20"/>
      <c r="F274" s="20"/>
      <c r="G274" s="20"/>
    </row>
    <row r="275" spans="2:7" ht="24.95" customHeight="1" x14ac:dyDescent="0.3">
      <c r="C275" s="20" t="s">
        <v>161</v>
      </c>
      <c r="D275" s="20"/>
      <c r="E275" s="20"/>
      <c r="F275" s="20"/>
      <c r="G275" s="20"/>
    </row>
    <row r="276" spans="2:7" ht="24.95" customHeight="1" x14ac:dyDescent="0.3">
      <c r="C276" s="20" t="s">
        <v>162</v>
      </c>
      <c r="D276" s="20"/>
      <c r="E276" s="20"/>
      <c r="F276" s="20"/>
      <c r="G276" s="20"/>
    </row>
    <row r="277" spans="2:7" ht="24.95" customHeight="1" thickBot="1" x14ac:dyDescent="0.35">
      <c r="C277" s="20" t="s">
        <v>163</v>
      </c>
    </row>
    <row r="278" spans="2:7" ht="24.95" customHeight="1" x14ac:dyDescent="0.3">
      <c r="C278" s="20" t="s">
        <v>93</v>
      </c>
      <c r="D278" s="172"/>
      <c r="E278" s="173"/>
      <c r="F278" s="173"/>
      <c r="G278" s="174"/>
    </row>
    <row r="279" spans="2:7" ht="24.95" customHeight="1" thickBot="1" x14ac:dyDescent="0.35">
      <c r="D279" s="175"/>
      <c r="E279" s="176"/>
      <c r="F279" s="176"/>
      <c r="G279" s="177"/>
    </row>
    <row r="282" spans="2:7" ht="24.95" customHeight="1" x14ac:dyDescent="0.3">
      <c r="B282" s="3" t="s">
        <v>164</v>
      </c>
    </row>
    <row r="283" spans="2:7" ht="13.5" customHeight="1" x14ac:dyDescent="0.3">
      <c r="B283" s="3"/>
    </row>
    <row r="284" spans="2:7" ht="24.95" customHeight="1" x14ac:dyDescent="0.3">
      <c r="C284" s="20" t="s">
        <v>165</v>
      </c>
      <c r="D284" s="35"/>
    </row>
    <row r="285" spans="2:7" ht="24.95" customHeight="1" x14ac:dyDescent="0.3">
      <c r="C285" s="20" t="s">
        <v>167</v>
      </c>
      <c r="D285" s="35"/>
    </row>
    <row r="287" spans="2:7" ht="24.95" customHeight="1" x14ac:dyDescent="0.3">
      <c r="B287" s="3" t="s">
        <v>329</v>
      </c>
    </row>
    <row r="288" spans="2:7" ht="13.5" customHeight="1" thickBot="1" x14ac:dyDescent="0.35"/>
    <row r="289" spans="2:11" ht="24.95" customHeight="1" thickBot="1" x14ac:dyDescent="0.35">
      <c r="F289" s="29" t="s">
        <v>85</v>
      </c>
      <c r="G289" s="28"/>
      <c r="H289" s="29" t="s">
        <v>86</v>
      </c>
      <c r="I289" s="28"/>
    </row>
    <row r="291" spans="2:11" ht="24.95" customHeight="1" x14ac:dyDescent="0.3">
      <c r="C291" s="20" t="s">
        <v>166</v>
      </c>
      <c r="D291" s="20"/>
      <c r="E291" s="20"/>
      <c r="F291" s="20"/>
      <c r="G291" s="20"/>
    </row>
    <row r="292" spans="2:11" ht="24.95" customHeight="1" x14ac:dyDescent="0.3">
      <c r="C292" s="20" t="s">
        <v>168</v>
      </c>
      <c r="D292" s="20"/>
      <c r="E292" s="20"/>
      <c r="F292" s="20"/>
      <c r="G292" s="20"/>
    </row>
    <row r="293" spans="2:11" ht="24.95" customHeight="1" x14ac:dyDescent="0.3">
      <c r="C293" s="20" t="s">
        <v>169</v>
      </c>
      <c r="D293" s="20"/>
      <c r="E293" s="20"/>
      <c r="F293" s="20"/>
      <c r="G293" s="20"/>
    </row>
    <row r="294" spans="2:11" ht="24.95" customHeight="1" x14ac:dyDescent="0.3">
      <c r="C294" s="20" t="s">
        <v>170</v>
      </c>
      <c r="D294" s="20"/>
      <c r="E294" s="20"/>
      <c r="F294" s="20"/>
      <c r="G294" s="20"/>
    </row>
    <row r="295" spans="2:11" ht="24.95" customHeight="1" thickBot="1" x14ac:dyDescent="0.35">
      <c r="C295" s="20" t="s">
        <v>171</v>
      </c>
      <c r="D295" s="20"/>
      <c r="E295" s="20"/>
      <c r="F295" s="20"/>
      <c r="G295" s="20"/>
    </row>
    <row r="296" spans="2:11" ht="24.95" customHeight="1" x14ac:dyDescent="0.3">
      <c r="C296" s="20" t="s">
        <v>92</v>
      </c>
      <c r="D296" s="172"/>
      <c r="E296" s="173"/>
      <c r="F296" s="173"/>
      <c r="G296" s="174"/>
    </row>
    <row r="297" spans="2:11" ht="24.95" customHeight="1" thickBot="1" x14ac:dyDescent="0.35">
      <c r="D297" s="175"/>
      <c r="E297" s="176"/>
      <c r="F297" s="176"/>
      <c r="G297" s="177"/>
    </row>
    <row r="300" spans="2:11" ht="13.5" customHeight="1" x14ac:dyDescent="0.3">
      <c r="B300" s="21" t="s">
        <v>59</v>
      </c>
    </row>
    <row r="301" spans="2:11" ht="24.95" customHeight="1" x14ac:dyDescent="0.3">
      <c r="B301" s="3" t="s">
        <v>308</v>
      </c>
      <c r="C301" s="3"/>
    </row>
    <row r="302" spans="2:11" ht="13.5" customHeight="1" thickBot="1" x14ac:dyDescent="0.35"/>
    <row r="303" spans="2:11" ht="30" customHeight="1" thickBot="1" x14ac:dyDescent="0.35">
      <c r="B303" s="181" t="s">
        <v>172</v>
      </c>
      <c r="C303" s="182"/>
      <c r="D303" s="183"/>
      <c r="E303" s="183"/>
      <c r="F303" s="183"/>
      <c r="G303" s="183"/>
      <c r="H303" s="183"/>
      <c r="I303" s="183"/>
      <c r="J303" s="183"/>
      <c r="K303" s="184"/>
    </row>
    <row r="305" spans="2:9" ht="24.95" customHeight="1" x14ac:dyDescent="0.3">
      <c r="C305" s="20" t="s">
        <v>173</v>
      </c>
      <c r="D305" s="35"/>
      <c r="E305" s="35"/>
    </row>
    <row r="306" spans="2:9" ht="24.95" customHeight="1" x14ac:dyDescent="0.3">
      <c r="C306" s="20" t="s">
        <v>174</v>
      </c>
      <c r="D306" s="35"/>
      <c r="E306" s="35"/>
    </row>
    <row r="307" spans="2:9" ht="24.95" customHeight="1" x14ac:dyDescent="0.3">
      <c r="C307" s="35"/>
      <c r="D307" s="35"/>
      <c r="E307" s="35"/>
    </row>
    <row r="308" spans="2:9" ht="13.5" customHeight="1" x14ac:dyDescent="0.3">
      <c r="B308" s="21" t="s">
        <v>83</v>
      </c>
    </row>
    <row r="309" spans="2:9" ht="24.95" customHeight="1" x14ac:dyDescent="0.3">
      <c r="B309" s="3" t="s">
        <v>175</v>
      </c>
    </row>
    <row r="310" spans="2:9" ht="13.5" customHeight="1" thickBot="1" x14ac:dyDescent="0.35"/>
    <row r="311" spans="2:9" ht="24.95" customHeight="1" thickBot="1" x14ac:dyDescent="0.35">
      <c r="F311" s="29" t="s">
        <v>85</v>
      </c>
      <c r="G311" s="28"/>
      <c r="H311" s="29" t="s">
        <v>86</v>
      </c>
      <c r="I311" s="28"/>
    </row>
    <row r="313" spans="2:9" ht="24.95" customHeight="1" x14ac:dyDescent="0.3">
      <c r="B313" s="20"/>
      <c r="C313" s="20" t="s">
        <v>87</v>
      </c>
      <c r="D313" s="20"/>
      <c r="E313" s="20"/>
      <c r="F313" s="20"/>
      <c r="G313" s="20"/>
    </row>
    <row r="314" spans="2:9" ht="24.95" customHeight="1" x14ac:dyDescent="0.3">
      <c r="B314" s="20"/>
      <c r="C314" s="20" t="s">
        <v>88</v>
      </c>
      <c r="D314" s="20"/>
      <c r="E314" s="20"/>
      <c r="F314" s="20"/>
      <c r="G314" s="20"/>
    </row>
    <row r="315" spans="2:9" ht="24.95" customHeight="1" x14ac:dyDescent="0.3">
      <c r="B315" s="20"/>
      <c r="C315" s="20" t="s">
        <v>89</v>
      </c>
      <c r="D315" s="20"/>
      <c r="E315" s="20"/>
      <c r="F315" s="20"/>
      <c r="G315" s="20"/>
    </row>
    <row r="316" spans="2:9" ht="24.95" customHeight="1" x14ac:dyDescent="0.3">
      <c r="B316" s="20"/>
      <c r="C316" s="20" t="s">
        <v>90</v>
      </c>
      <c r="D316" s="20"/>
      <c r="E316" s="20"/>
      <c r="F316" s="20"/>
      <c r="G316" s="20"/>
    </row>
    <row r="317" spans="2:9" ht="24.95" customHeight="1" thickBot="1" x14ac:dyDescent="0.35">
      <c r="B317" s="20"/>
      <c r="C317" s="20" t="s">
        <v>91</v>
      </c>
      <c r="D317" s="20"/>
      <c r="E317" s="20"/>
      <c r="F317" s="20"/>
      <c r="G317" s="20"/>
    </row>
    <row r="318" spans="2:9" ht="24.95" customHeight="1" x14ac:dyDescent="0.3">
      <c r="B318" s="20"/>
      <c r="C318" s="20" t="s">
        <v>92</v>
      </c>
      <c r="D318" s="172"/>
      <c r="E318" s="173"/>
      <c r="F318" s="173"/>
      <c r="G318" s="174"/>
    </row>
    <row r="319" spans="2:9" ht="24.95" customHeight="1" thickBot="1" x14ac:dyDescent="0.35">
      <c r="D319" s="175"/>
      <c r="E319" s="176"/>
      <c r="F319" s="176"/>
      <c r="G319" s="177"/>
    </row>
    <row r="321" spans="2:11" ht="13.5" customHeight="1" x14ac:dyDescent="0.3">
      <c r="B321" s="21" t="s">
        <v>84</v>
      </c>
    </row>
    <row r="322" spans="2:11" ht="24.95" customHeight="1" x14ac:dyDescent="0.3">
      <c r="B322" s="3" t="s">
        <v>176</v>
      </c>
    </row>
    <row r="323" spans="2:11" ht="13.5" customHeight="1" thickBot="1" x14ac:dyDescent="0.35"/>
    <row r="324" spans="2:11" ht="24.95" customHeight="1" thickBot="1" x14ac:dyDescent="0.35">
      <c r="F324" s="29" t="s">
        <v>85</v>
      </c>
      <c r="G324" s="28"/>
      <c r="H324" s="29" t="s">
        <v>86</v>
      </c>
      <c r="I324" s="28"/>
    </row>
    <row r="326" spans="2:11" ht="24.95" customHeight="1" x14ac:dyDescent="0.3">
      <c r="B326" s="20"/>
      <c r="C326" s="20" t="s">
        <v>97</v>
      </c>
      <c r="D326" s="20"/>
      <c r="E326" s="20"/>
      <c r="F326" s="20"/>
      <c r="G326" s="20"/>
    </row>
    <row r="327" spans="2:11" ht="24.95" customHeight="1" x14ac:dyDescent="0.3">
      <c r="B327" s="20"/>
      <c r="C327" s="20" t="s">
        <v>98</v>
      </c>
      <c r="D327" s="20"/>
      <c r="E327" s="20"/>
      <c r="F327" s="20"/>
      <c r="G327" s="20"/>
    </row>
    <row r="328" spans="2:11" ht="24.95" customHeight="1" x14ac:dyDescent="0.3">
      <c r="B328" s="20"/>
      <c r="C328" s="20" t="s">
        <v>99</v>
      </c>
      <c r="D328" s="20"/>
      <c r="E328" s="20"/>
      <c r="F328" s="20"/>
      <c r="G328" s="20"/>
    </row>
    <row r="329" spans="2:11" ht="24.95" customHeight="1" x14ac:dyDescent="0.3">
      <c r="B329" s="20"/>
      <c r="C329" s="20" t="s">
        <v>100</v>
      </c>
      <c r="D329" s="20"/>
      <c r="E329" s="20"/>
      <c r="F329" s="20"/>
      <c r="G329" s="20"/>
    </row>
    <row r="330" spans="2:11" ht="24.95" customHeight="1" x14ac:dyDescent="0.3">
      <c r="B330" s="20"/>
      <c r="C330" s="20" t="s">
        <v>101</v>
      </c>
      <c r="D330" s="20"/>
      <c r="E330" s="20"/>
      <c r="F330" s="20"/>
      <c r="G330" s="20"/>
    </row>
    <row r="331" spans="2:11" ht="24.95" customHeight="1" thickBot="1" x14ac:dyDescent="0.35">
      <c r="C331" s="20" t="s">
        <v>102</v>
      </c>
    </row>
    <row r="332" spans="2:11" ht="24.95" customHeight="1" x14ac:dyDescent="0.3">
      <c r="B332" s="20"/>
      <c r="C332" s="20" t="s">
        <v>93</v>
      </c>
      <c r="D332" s="172"/>
      <c r="E332" s="173"/>
      <c r="F332" s="173"/>
      <c r="G332" s="174"/>
    </row>
    <row r="333" spans="2:11" ht="24.95" customHeight="1" thickBot="1" x14ac:dyDescent="0.35">
      <c r="D333" s="175"/>
      <c r="E333" s="176"/>
      <c r="F333" s="176"/>
      <c r="G333" s="177"/>
    </row>
    <row r="336" spans="2:11" ht="39.950000000000003" customHeight="1" x14ac:dyDescent="0.3">
      <c r="B336" s="226" t="s">
        <v>103</v>
      </c>
      <c r="C336" s="226"/>
      <c r="D336" s="226"/>
      <c r="E336" s="226"/>
      <c r="F336" s="226"/>
      <c r="G336" s="226"/>
      <c r="H336" s="226"/>
      <c r="I336" s="226"/>
      <c r="J336" s="226"/>
      <c r="K336" s="226"/>
    </row>
    <row r="337" spans="2:11" s="61" customFormat="1" ht="50.25" customHeight="1" x14ac:dyDescent="0.3">
      <c r="B337" s="227" t="s">
        <v>104</v>
      </c>
      <c r="C337" s="227"/>
      <c r="D337" s="227"/>
      <c r="E337" s="227"/>
      <c r="F337" s="227"/>
      <c r="G337" s="227"/>
      <c r="H337" s="227"/>
      <c r="I337" s="227"/>
      <c r="J337" s="227"/>
      <c r="K337" s="227"/>
    </row>
    <row r="338" spans="2:11" customFormat="1" ht="13.5" customHeight="1" thickBot="1" x14ac:dyDescent="0.35"/>
    <row r="339" spans="2:11" ht="30" customHeight="1" x14ac:dyDescent="0.3">
      <c r="B339" s="63" t="s">
        <v>105</v>
      </c>
      <c r="C339" s="222"/>
      <c r="D339" s="222"/>
      <c r="E339" s="222"/>
      <c r="F339" s="228" t="s">
        <v>108</v>
      </c>
      <c r="G339" s="64" t="s">
        <v>109</v>
      </c>
      <c r="H339" s="222"/>
      <c r="I339" s="222"/>
      <c r="J339" s="222"/>
      <c r="K339" s="223"/>
    </row>
    <row r="340" spans="2:11" ht="30" customHeight="1" x14ac:dyDescent="0.3">
      <c r="B340" s="65" t="s">
        <v>106</v>
      </c>
      <c r="C340" s="224"/>
      <c r="D340" s="224"/>
      <c r="E340" s="224"/>
      <c r="F340" s="229"/>
      <c r="G340" s="62" t="s">
        <v>110</v>
      </c>
      <c r="H340" s="224"/>
      <c r="I340" s="224"/>
      <c r="J340" s="224"/>
      <c r="K340" s="225"/>
    </row>
    <row r="341" spans="2:11" ht="30" customHeight="1" thickBot="1" x14ac:dyDescent="0.35">
      <c r="B341" s="66" t="s">
        <v>107</v>
      </c>
      <c r="C341" s="220"/>
      <c r="D341" s="220"/>
      <c r="E341" s="220"/>
      <c r="F341" s="220"/>
      <c r="G341" s="220"/>
      <c r="H341" s="220"/>
      <c r="I341" s="220"/>
      <c r="J341" s="220"/>
      <c r="K341" s="221"/>
    </row>
    <row r="343" spans="2:11" ht="24.95" customHeight="1" x14ac:dyDescent="0.3">
      <c r="B343" s="278" t="s">
        <v>316</v>
      </c>
      <c r="C343" s="279"/>
      <c r="D343" s="279"/>
      <c r="E343" s="279"/>
      <c r="F343" s="279"/>
      <c r="G343" s="279"/>
      <c r="H343" s="279"/>
      <c r="I343" s="279"/>
      <c r="J343" s="279"/>
      <c r="K343" s="279"/>
    </row>
  </sheetData>
  <mergeCells count="124">
    <mergeCell ref="B150:K150"/>
    <mergeCell ref="B183:K183"/>
    <mergeCell ref="B215:K215"/>
    <mergeCell ref="B343:K343"/>
    <mergeCell ref="B133:K133"/>
    <mergeCell ref="B129:H129"/>
    <mergeCell ref="I129:K129"/>
    <mergeCell ref="E47:F47"/>
    <mergeCell ref="B30:H30"/>
    <mergeCell ref="I30:K30"/>
    <mergeCell ref="B106:K106"/>
    <mergeCell ref="B99:H99"/>
    <mergeCell ref="I99:K99"/>
    <mergeCell ref="B90:B91"/>
    <mergeCell ref="C90:E90"/>
    <mergeCell ref="D264:G265"/>
    <mergeCell ref="D278:G279"/>
    <mergeCell ref="D296:G297"/>
    <mergeCell ref="B131:H132"/>
    <mergeCell ref="B148:H148"/>
    <mergeCell ref="I148:K148"/>
    <mergeCell ref="B154:K155"/>
    <mergeCell ref="B202:K202"/>
    <mergeCell ref="B164:H164"/>
    <mergeCell ref="C26:K26"/>
    <mergeCell ref="B47:B48"/>
    <mergeCell ref="B28:H28"/>
    <mergeCell ref="I28:K28"/>
    <mergeCell ref="B34:K35"/>
    <mergeCell ref="B38:D38"/>
    <mergeCell ref="B39:D39"/>
    <mergeCell ref="G47:G48"/>
    <mergeCell ref="B78:B79"/>
    <mergeCell ref="C78:E78"/>
    <mergeCell ref="F78:H78"/>
    <mergeCell ref="B43:K43"/>
    <mergeCell ref="B75:K75"/>
    <mergeCell ref="C47:D47"/>
    <mergeCell ref="G59:G60"/>
    <mergeCell ref="B57:G57"/>
    <mergeCell ref="B70:K71"/>
    <mergeCell ref="I90:I91"/>
    <mergeCell ref="B88:I88"/>
    <mergeCell ref="F90:H90"/>
    <mergeCell ref="B118:I118"/>
    <mergeCell ref="I109:I110"/>
    <mergeCell ref="B120:B121"/>
    <mergeCell ref="C120:E120"/>
    <mergeCell ref="F120:H120"/>
    <mergeCell ref="I120:I121"/>
    <mergeCell ref="B8:K8"/>
    <mergeCell ref="B9:K9"/>
    <mergeCell ref="C23:E23"/>
    <mergeCell ref="C24:E24"/>
    <mergeCell ref="C17:F17"/>
    <mergeCell ref="C18:F18"/>
    <mergeCell ref="D20:F20"/>
    <mergeCell ref="D21:F21"/>
    <mergeCell ref="B20:B21"/>
    <mergeCell ref="I11:K11"/>
    <mergeCell ref="C11:D11"/>
    <mergeCell ref="F11:G11"/>
    <mergeCell ref="C12:K12"/>
    <mergeCell ref="B14:K14"/>
    <mergeCell ref="C19:E19"/>
    <mergeCell ref="C22:F22"/>
    <mergeCell ref="D176:G177"/>
    <mergeCell ref="D318:G319"/>
    <mergeCell ref="D210:G211"/>
    <mergeCell ref="C225:D225"/>
    <mergeCell ref="E225:F225"/>
    <mergeCell ref="C251:K251"/>
    <mergeCell ref="B253:H253"/>
    <mergeCell ref="I253:K253"/>
    <mergeCell ref="B101:K102"/>
    <mergeCell ref="B109:B110"/>
    <mergeCell ref="C109:E109"/>
    <mergeCell ref="F109:H109"/>
    <mergeCell ref="B303:K303"/>
    <mergeCell ref="I235:K235"/>
    <mergeCell ref="B230:K231"/>
    <mergeCell ref="B227:I228"/>
    <mergeCell ref="B219:K220"/>
    <mergeCell ref="C223:D223"/>
    <mergeCell ref="E223:F223"/>
    <mergeCell ref="C224:D224"/>
    <mergeCell ref="E224:F224"/>
    <mergeCell ref="C146:K146"/>
    <mergeCell ref="B213:H213"/>
    <mergeCell ref="I213:K213"/>
    <mergeCell ref="B195:F195"/>
    <mergeCell ref="C341:K341"/>
    <mergeCell ref="H339:K339"/>
    <mergeCell ref="H340:K340"/>
    <mergeCell ref="D332:G333"/>
    <mergeCell ref="B336:K336"/>
    <mergeCell ref="B337:K337"/>
    <mergeCell ref="F339:F340"/>
    <mergeCell ref="C339:E339"/>
    <mergeCell ref="C340:E340"/>
    <mergeCell ref="D142:G143"/>
    <mergeCell ref="E161:I161"/>
    <mergeCell ref="E162:I162"/>
    <mergeCell ref="E163:I163"/>
    <mergeCell ref="B239:K239"/>
    <mergeCell ref="D247:G248"/>
    <mergeCell ref="H2:K2"/>
    <mergeCell ref="D2:E2"/>
    <mergeCell ref="B15:K15"/>
    <mergeCell ref="C3:K3"/>
    <mergeCell ref="B7:K7"/>
    <mergeCell ref="C4:K5"/>
    <mergeCell ref="B59:B60"/>
    <mergeCell ref="C179:K179"/>
    <mergeCell ref="B181:H181"/>
    <mergeCell ref="I181:K181"/>
    <mergeCell ref="B187:K188"/>
    <mergeCell ref="C59:D59"/>
    <mergeCell ref="E59:F59"/>
    <mergeCell ref="B41:H41"/>
    <mergeCell ref="I41:K41"/>
    <mergeCell ref="I78:I79"/>
    <mergeCell ref="B68:H68"/>
    <mergeCell ref="I68:K68"/>
  </mergeCells>
  <phoneticPr fontId="2" type="noConversion"/>
  <pageMargins left="0.23622047244094488" right="0.23622047244094488" top="0" bottom="0" header="0.31496062992125984" footer="0.31496062992125984"/>
  <pageSetup paperSize="9" scale="20" orientation="portrait" r:id="rId1"/>
  <rowBreaks count="2" manualBreakCount="2">
    <brk id="127" max="11" man="1"/>
    <brk id="249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2" r:id="rId4" name="Check Box 128">
              <controlPr defaultSize="0" autoFill="0" autoLine="0" autoPict="0">
                <anchor moveWithCells="1">
                  <from>
                    <xdr:col>1</xdr:col>
                    <xdr:colOff>1000125</xdr:colOff>
                    <xdr:row>258</xdr:row>
                    <xdr:rowOff>38100</xdr:rowOff>
                  </from>
                  <to>
                    <xdr:col>2</xdr:col>
                    <xdr:colOff>323850</xdr:colOff>
                    <xdr:row>258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5" name="Check Box 129">
              <controlPr defaultSize="0" autoFill="0" autoLine="0" autoPict="0">
                <anchor moveWithCells="1">
                  <from>
                    <xdr:col>1</xdr:col>
                    <xdr:colOff>1000125</xdr:colOff>
                    <xdr:row>258</xdr:row>
                    <xdr:rowOff>38100</xdr:rowOff>
                  </from>
                  <to>
                    <xdr:col>2</xdr:col>
                    <xdr:colOff>323850</xdr:colOff>
                    <xdr:row>258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6" name="Check Box 130">
              <controlPr defaultSize="0" autoFill="0" autoLine="0" autoPict="0">
                <anchor moveWithCells="1">
                  <from>
                    <xdr:col>1</xdr:col>
                    <xdr:colOff>1000125</xdr:colOff>
                    <xdr:row>259</xdr:row>
                    <xdr:rowOff>38100</xdr:rowOff>
                  </from>
                  <to>
                    <xdr:col>2</xdr:col>
                    <xdr:colOff>323850</xdr:colOff>
                    <xdr:row>259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" name="Check Box 131">
              <controlPr defaultSize="0" autoFill="0" autoLine="0" autoPict="0">
                <anchor moveWithCells="1">
                  <from>
                    <xdr:col>1</xdr:col>
                    <xdr:colOff>1000125</xdr:colOff>
                    <xdr:row>259</xdr:row>
                    <xdr:rowOff>38100</xdr:rowOff>
                  </from>
                  <to>
                    <xdr:col>2</xdr:col>
                    <xdr:colOff>323850</xdr:colOff>
                    <xdr:row>259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" name="Check Box 132">
              <controlPr defaultSize="0" autoFill="0" autoLine="0" autoPict="0">
                <anchor moveWithCells="1">
                  <from>
                    <xdr:col>1</xdr:col>
                    <xdr:colOff>1000125</xdr:colOff>
                    <xdr:row>258</xdr:row>
                    <xdr:rowOff>38100</xdr:rowOff>
                  </from>
                  <to>
                    <xdr:col>2</xdr:col>
                    <xdr:colOff>323850</xdr:colOff>
                    <xdr:row>258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9" name="Check Box 133">
              <controlPr defaultSize="0" autoFill="0" autoLine="0" autoPict="0">
                <anchor moveWithCells="1">
                  <from>
                    <xdr:col>1</xdr:col>
                    <xdr:colOff>1000125</xdr:colOff>
                    <xdr:row>258</xdr:row>
                    <xdr:rowOff>38100</xdr:rowOff>
                  </from>
                  <to>
                    <xdr:col>2</xdr:col>
                    <xdr:colOff>323850</xdr:colOff>
                    <xdr:row>258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0" name="Check Box 134">
              <controlPr defaultSize="0" autoFill="0" autoLine="0" autoPict="0">
                <anchor moveWithCells="1">
                  <from>
                    <xdr:col>1</xdr:col>
                    <xdr:colOff>1000125</xdr:colOff>
                    <xdr:row>259</xdr:row>
                    <xdr:rowOff>38100</xdr:rowOff>
                  </from>
                  <to>
                    <xdr:col>2</xdr:col>
                    <xdr:colOff>323850</xdr:colOff>
                    <xdr:row>259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1" name="Check Box 135">
              <controlPr defaultSize="0" autoFill="0" autoLine="0" autoPict="0">
                <anchor moveWithCells="1">
                  <from>
                    <xdr:col>1</xdr:col>
                    <xdr:colOff>1000125</xdr:colOff>
                    <xdr:row>259</xdr:row>
                    <xdr:rowOff>38100</xdr:rowOff>
                  </from>
                  <to>
                    <xdr:col>2</xdr:col>
                    <xdr:colOff>323850</xdr:colOff>
                    <xdr:row>259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2" name="Check Box 136">
              <controlPr defaultSize="0" autoFill="0" autoLine="0" autoPict="0">
                <anchor moveWithCells="1">
                  <from>
                    <xdr:col>1</xdr:col>
                    <xdr:colOff>1000125</xdr:colOff>
                    <xdr:row>259</xdr:row>
                    <xdr:rowOff>38100</xdr:rowOff>
                  </from>
                  <to>
                    <xdr:col>2</xdr:col>
                    <xdr:colOff>323850</xdr:colOff>
                    <xdr:row>259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" name="Check Box 137">
              <controlPr defaultSize="0" autoFill="0" autoLine="0" autoPict="0">
                <anchor moveWithCells="1">
                  <from>
                    <xdr:col>1</xdr:col>
                    <xdr:colOff>1000125</xdr:colOff>
                    <xdr:row>259</xdr:row>
                    <xdr:rowOff>38100</xdr:rowOff>
                  </from>
                  <to>
                    <xdr:col>2</xdr:col>
                    <xdr:colOff>323850</xdr:colOff>
                    <xdr:row>259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" name="Check Box 138">
              <controlPr defaultSize="0" autoFill="0" autoLine="0" autoPict="0">
                <anchor moveWithCells="1">
                  <from>
                    <xdr:col>1</xdr:col>
                    <xdr:colOff>1000125</xdr:colOff>
                    <xdr:row>260</xdr:row>
                    <xdr:rowOff>38100</xdr:rowOff>
                  </from>
                  <to>
                    <xdr:col>2</xdr:col>
                    <xdr:colOff>323850</xdr:colOff>
                    <xdr:row>260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5" name="Check Box 139">
              <controlPr defaultSize="0" autoFill="0" autoLine="0" autoPict="0">
                <anchor moveWithCells="1">
                  <from>
                    <xdr:col>1</xdr:col>
                    <xdr:colOff>1000125</xdr:colOff>
                    <xdr:row>260</xdr:row>
                    <xdr:rowOff>38100</xdr:rowOff>
                  </from>
                  <to>
                    <xdr:col>2</xdr:col>
                    <xdr:colOff>323850</xdr:colOff>
                    <xdr:row>260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6" name="Check Box 140">
              <controlPr defaultSize="0" autoFill="0" autoLine="0" autoPict="0">
                <anchor moveWithCells="1">
                  <from>
                    <xdr:col>1</xdr:col>
                    <xdr:colOff>1000125</xdr:colOff>
                    <xdr:row>260</xdr:row>
                    <xdr:rowOff>38100</xdr:rowOff>
                  </from>
                  <to>
                    <xdr:col>2</xdr:col>
                    <xdr:colOff>323850</xdr:colOff>
                    <xdr:row>260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7" name="Check Box 141">
              <controlPr defaultSize="0" autoFill="0" autoLine="0" autoPict="0">
                <anchor moveWithCells="1">
                  <from>
                    <xdr:col>1</xdr:col>
                    <xdr:colOff>1000125</xdr:colOff>
                    <xdr:row>260</xdr:row>
                    <xdr:rowOff>38100</xdr:rowOff>
                  </from>
                  <to>
                    <xdr:col>2</xdr:col>
                    <xdr:colOff>323850</xdr:colOff>
                    <xdr:row>260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8" name="Check Box 142">
              <controlPr defaultSize="0" autoFill="0" autoLine="0" autoPict="0">
                <anchor moveWithCells="1">
                  <from>
                    <xdr:col>1</xdr:col>
                    <xdr:colOff>1000125</xdr:colOff>
                    <xdr:row>261</xdr:row>
                    <xdr:rowOff>38100</xdr:rowOff>
                  </from>
                  <to>
                    <xdr:col>2</xdr:col>
                    <xdr:colOff>323850</xdr:colOff>
                    <xdr:row>261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9" name="Check Box 143">
              <controlPr defaultSize="0" autoFill="0" autoLine="0" autoPict="0">
                <anchor moveWithCells="1">
                  <from>
                    <xdr:col>1</xdr:col>
                    <xdr:colOff>1000125</xdr:colOff>
                    <xdr:row>261</xdr:row>
                    <xdr:rowOff>38100</xdr:rowOff>
                  </from>
                  <to>
                    <xdr:col>2</xdr:col>
                    <xdr:colOff>323850</xdr:colOff>
                    <xdr:row>261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0" name="Check Box 144">
              <controlPr defaultSize="0" autoFill="0" autoLine="0" autoPict="0">
                <anchor moveWithCells="1">
                  <from>
                    <xdr:col>1</xdr:col>
                    <xdr:colOff>1000125</xdr:colOff>
                    <xdr:row>261</xdr:row>
                    <xdr:rowOff>38100</xdr:rowOff>
                  </from>
                  <to>
                    <xdr:col>2</xdr:col>
                    <xdr:colOff>323850</xdr:colOff>
                    <xdr:row>261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1" name="Check Box 145">
              <controlPr defaultSize="0" autoFill="0" autoLine="0" autoPict="0">
                <anchor moveWithCells="1">
                  <from>
                    <xdr:col>1</xdr:col>
                    <xdr:colOff>1000125</xdr:colOff>
                    <xdr:row>261</xdr:row>
                    <xdr:rowOff>38100</xdr:rowOff>
                  </from>
                  <to>
                    <xdr:col>2</xdr:col>
                    <xdr:colOff>323850</xdr:colOff>
                    <xdr:row>261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2" name="Check Box 146">
              <controlPr defaultSize="0" autoFill="0" autoLine="0" autoPict="0">
                <anchor moveWithCells="1">
                  <from>
                    <xdr:col>1</xdr:col>
                    <xdr:colOff>1000125</xdr:colOff>
                    <xdr:row>262</xdr:row>
                    <xdr:rowOff>38100</xdr:rowOff>
                  </from>
                  <to>
                    <xdr:col>2</xdr:col>
                    <xdr:colOff>323850</xdr:colOff>
                    <xdr:row>262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3" name="Check Box 147">
              <controlPr defaultSize="0" autoFill="0" autoLine="0" autoPict="0">
                <anchor moveWithCells="1">
                  <from>
                    <xdr:col>1</xdr:col>
                    <xdr:colOff>1000125</xdr:colOff>
                    <xdr:row>262</xdr:row>
                    <xdr:rowOff>38100</xdr:rowOff>
                  </from>
                  <to>
                    <xdr:col>2</xdr:col>
                    <xdr:colOff>323850</xdr:colOff>
                    <xdr:row>262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4" name="Check Box 148">
              <controlPr defaultSize="0" autoFill="0" autoLine="0" autoPict="0">
                <anchor moveWithCells="1">
                  <from>
                    <xdr:col>1</xdr:col>
                    <xdr:colOff>1000125</xdr:colOff>
                    <xdr:row>262</xdr:row>
                    <xdr:rowOff>38100</xdr:rowOff>
                  </from>
                  <to>
                    <xdr:col>2</xdr:col>
                    <xdr:colOff>323850</xdr:colOff>
                    <xdr:row>262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5" name="Check Box 149">
              <controlPr defaultSize="0" autoFill="0" autoLine="0" autoPict="0">
                <anchor moveWithCells="1">
                  <from>
                    <xdr:col>1</xdr:col>
                    <xdr:colOff>1000125</xdr:colOff>
                    <xdr:row>262</xdr:row>
                    <xdr:rowOff>38100</xdr:rowOff>
                  </from>
                  <to>
                    <xdr:col>2</xdr:col>
                    <xdr:colOff>323850</xdr:colOff>
                    <xdr:row>262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6" name="Check Box 150">
              <controlPr defaultSize="0" autoFill="0" autoLine="0" autoPict="0">
                <anchor moveWithCells="1">
                  <from>
                    <xdr:col>1</xdr:col>
                    <xdr:colOff>1000125</xdr:colOff>
                    <xdr:row>263</xdr:row>
                    <xdr:rowOff>38100</xdr:rowOff>
                  </from>
                  <to>
                    <xdr:col>2</xdr:col>
                    <xdr:colOff>323850</xdr:colOff>
                    <xdr:row>263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7" name="Check Box 151">
              <controlPr defaultSize="0" autoFill="0" autoLine="0" autoPict="0">
                <anchor moveWithCells="1">
                  <from>
                    <xdr:col>1</xdr:col>
                    <xdr:colOff>1000125</xdr:colOff>
                    <xdr:row>263</xdr:row>
                    <xdr:rowOff>38100</xdr:rowOff>
                  </from>
                  <to>
                    <xdr:col>2</xdr:col>
                    <xdr:colOff>323850</xdr:colOff>
                    <xdr:row>263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8" name="Check Box 152">
              <controlPr defaultSize="0" autoFill="0" autoLine="0" autoPict="0">
                <anchor moveWithCells="1">
                  <from>
                    <xdr:col>1</xdr:col>
                    <xdr:colOff>1000125</xdr:colOff>
                    <xdr:row>263</xdr:row>
                    <xdr:rowOff>38100</xdr:rowOff>
                  </from>
                  <to>
                    <xdr:col>2</xdr:col>
                    <xdr:colOff>323850</xdr:colOff>
                    <xdr:row>263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9" name="Check Box 153">
              <controlPr defaultSize="0" autoFill="0" autoLine="0" autoPict="0">
                <anchor moveWithCells="1">
                  <from>
                    <xdr:col>1</xdr:col>
                    <xdr:colOff>1000125</xdr:colOff>
                    <xdr:row>263</xdr:row>
                    <xdr:rowOff>38100</xdr:rowOff>
                  </from>
                  <to>
                    <xdr:col>2</xdr:col>
                    <xdr:colOff>323850</xdr:colOff>
                    <xdr:row>263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0" name="Check Box 69">
              <controlPr defaultSize="0" autoFill="0" autoLine="0" autoPict="0">
                <anchor moveWithCells="1">
                  <from>
                    <xdr:col>1</xdr:col>
                    <xdr:colOff>1000125</xdr:colOff>
                    <xdr:row>325</xdr:row>
                    <xdr:rowOff>38100</xdr:rowOff>
                  </from>
                  <to>
                    <xdr:col>2</xdr:col>
                    <xdr:colOff>323850</xdr:colOff>
                    <xdr:row>325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1" name="Check Box 70">
              <controlPr defaultSize="0" autoFill="0" autoLine="0" autoPict="0">
                <anchor moveWithCells="1">
                  <from>
                    <xdr:col>1</xdr:col>
                    <xdr:colOff>1000125</xdr:colOff>
                    <xdr:row>325</xdr:row>
                    <xdr:rowOff>38100</xdr:rowOff>
                  </from>
                  <to>
                    <xdr:col>2</xdr:col>
                    <xdr:colOff>323850</xdr:colOff>
                    <xdr:row>325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2" name="Check Box 71">
              <controlPr defaultSize="0" autoFill="0" autoLine="0" autoPict="0">
                <anchor moveWithCells="1">
                  <from>
                    <xdr:col>1</xdr:col>
                    <xdr:colOff>1000125</xdr:colOff>
                    <xdr:row>326</xdr:row>
                    <xdr:rowOff>38100</xdr:rowOff>
                  </from>
                  <to>
                    <xdr:col>2</xdr:col>
                    <xdr:colOff>323850</xdr:colOff>
                    <xdr:row>326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33" name="Check Box 72">
              <controlPr defaultSize="0" autoFill="0" autoLine="0" autoPict="0">
                <anchor moveWithCells="1">
                  <from>
                    <xdr:col>1</xdr:col>
                    <xdr:colOff>1000125</xdr:colOff>
                    <xdr:row>326</xdr:row>
                    <xdr:rowOff>38100</xdr:rowOff>
                  </from>
                  <to>
                    <xdr:col>2</xdr:col>
                    <xdr:colOff>323850</xdr:colOff>
                    <xdr:row>326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34" name="Check Box 73">
              <controlPr defaultSize="0" autoFill="0" autoLine="0" autoPict="0">
                <anchor moveWithCells="1">
                  <from>
                    <xdr:col>1</xdr:col>
                    <xdr:colOff>1000125</xdr:colOff>
                    <xdr:row>325</xdr:row>
                    <xdr:rowOff>38100</xdr:rowOff>
                  </from>
                  <to>
                    <xdr:col>2</xdr:col>
                    <xdr:colOff>323850</xdr:colOff>
                    <xdr:row>325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5" name="Check Box 74">
              <controlPr defaultSize="0" autoFill="0" autoLine="0" autoPict="0">
                <anchor moveWithCells="1">
                  <from>
                    <xdr:col>1</xdr:col>
                    <xdr:colOff>1000125</xdr:colOff>
                    <xdr:row>325</xdr:row>
                    <xdr:rowOff>38100</xdr:rowOff>
                  </from>
                  <to>
                    <xdr:col>2</xdr:col>
                    <xdr:colOff>323850</xdr:colOff>
                    <xdr:row>325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6" name="Check Box 75">
              <controlPr defaultSize="0" autoFill="0" autoLine="0" autoPict="0">
                <anchor moveWithCells="1">
                  <from>
                    <xdr:col>1</xdr:col>
                    <xdr:colOff>1000125</xdr:colOff>
                    <xdr:row>326</xdr:row>
                    <xdr:rowOff>38100</xdr:rowOff>
                  </from>
                  <to>
                    <xdr:col>2</xdr:col>
                    <xdr:colOff>323850</xdr:colOff>
                    <xdr:row>326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7" name="Check Box 76">
              <controlPr defaultSize="0" autoFill="0" autoLine="0" autoPict="0">
                <anchor moveWithCells="1">
                  <from>
                    <xdr:col>1</xdr:col>
                    <xdr:colOff>1000125</xdr:colOff>
                    <xdr:row>326</xdr:row>
                    <xdr:rowOff>38100</xdr:rowOff>
                  </from>
                  <to>
                    <xdr:col>2</xdr:col>
                    <xdr:colOff>323850</xdr:colOff>
                    <xdr:row>326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8" name="Check Box 77">
              <controlPr defaultSize="0" autoFill="0" autoLine="0" autoPict="0">
                <anchor moveWithCells="1">
                  <from>
                    <xdr:col>1</xdr:col>
                    <xdr:colOff>1000125</xdr:colOff>
                    <xdr:row>326</xdr:row>
                    <xdr:rowOff>38100</xdr:rowOff>
                  </from>
                  <to>
                    <xdr:col>2</xdr:col>
                    <xdr:colOff>323850</xdr:colOff>
                    <xdr:row>326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9" name="Check Box 78">
              <controlPr defaultSize="0" autoFill="0" autoLine="0" autoPict="0">
                <anchor moveWithCells="1">
                  <from>
                    <xdr:col>1</xdr:col>
                    <xdr:colOff>1000125</xdr:colOff>
                    <xdr:row>326</xdr:row>
                    <xdr:rowOff>38100</xdr:rowOff>
                  </from>
                  <to>
                    <xdr:col>2</xdr:col>
                    <xdr:colOff>323850</xdr:colOff>
                    <xdr:row>326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0" name="Check Box 79">
              <controlPr defaultSize="0" autoFill="0" autoLine="0" autoPict="0">
                <anchor moveWithCells="1">
                  <from>
                    <xdr:col>1</xdr:col>
                    <xdr:colOff>1000125</xdr:colOff>
                    <xdr:row>327</xdr:row>
                    <xdr:rowOff>38100</xdr:rowOff>
                  </from>
                  <to>
                    <xdr:col>2</xdr:col>
                    <xdr:colOff>323850</xdr:colOff>
                    <xdr:row>327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1" name="Check Box 80">
              <controlPr defaultSize="0" autoFill="0" autoLine="0" autoPict="0">
                <anchor moveWithCells="1">
                  <from>
                    <xdr:col>1</xdr:col>
                    <xdr:colOff>1000125</xdr:colOff>
                    <xdr:row>327</xdr:row>
                    <xdr:rowOff>38100</xdr:rowOff>
                  </from>
                  <to>
                    <xdr:col>2</xdr:col>
                    <xdr:colOff>323850</xdr:colOff>
                    <xdr:row>327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2" name="Check Box 81">
              <controlPr defaultSize="0" autoFill="0" autoLine="0" autoPict="0">
                <anchor moveWithCells="1">
                  <from>
                    <xdr:col>1</xdr:col>
                    <xdr:colOff>1000125</xdr:colOff>
                    <xdr:row>327</xdr:row>
                    <xdr:rowOff>38100</xdr:rowOff>
                  </from>
                  <to>
                    <xdr:col>2</xdr:col>
                    <xdr:colOff>323850</xdr:colOff>
                    <xdr:row>327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3" name="Check Box 82">
              <controlPr defaultSize="0" autoFill="0" autoLine="0" autoPict="0">
                <anchor moveWithCells="1">
                  <from>
                    <xdr:col>1</xdr:col>
                    <xdr:colOff>1000125</xdr:colOff>
                    <xdr:row>327</xdr:row>
                    <xdr:rowOff>38100</xdr:rowOff>
                  </from>
                  <to>
                    <xdr:col>2</xdr:col>
                    <xdr:colOff>323850</xdr:colOff>
                    <xdr:row>327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44" name="Check Box 83">
              <controlPr defaultSize="0" autoFill="0" autoLine="0" autoPict="0">
                <anchor moveWithCells="1">
                  <from>
                    <xdr:col>1</xdr:col>
                    <xdr:colOff>1000125</xdr:colOff>
                    <xdr:row>328</xdr:row>
                    <xdr:rowOff>38100</xdr:rowOff>
                  </from>
                  <to>
                    <xdr:col>2</xdr:col>
                    <xdr:colOff>323850</xdr:colOff>
                    <xdr:row>328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5" name="Check Box 84">
              <controlPr defaultSize="0" autoFill="0" autoLine="0" autoPict="0">
                <anchor moveWithCells="1">
                  <from>
                    <xdr:col>1</xdr:col>
                    <xdr:colOff>1000125</xdr:colOff>
                    <xdr:row>328</xdr:row>
                    <xdr:rowOff>38100</xdr:rowOff>
                  </from>
                  <to>
                    <xdr:col>2</xdr:col>
                    <xdr:colOff>323850</xdr:colOff>
                    <xdr:row>328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6" name="Check Box 85">
              <controlPr defaultSize="0" autoFill="0" autoLine="0" autoPict="0">
                <anchor moveWithCells="1">
                  <from>
                    <xdr:col>1</xdr:col>
                    <xdr:colOff>1000125</xdr:colOff>
                    <xdr:row>328</xdr:row>
                    <xdr:rowOff>38100</xdr:rowOff>
                  </from>
                  <to>
                    <xdr:col>2</xdr:col>
                    <xdr:colOff>323850</xdr:colOff>
                    <xdr:row>328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7" name="Check Box 86">
              <controlPr defaultSize="0" autoFill="0" autoLine="0" autoPict="0">
                <anchor moveWithCells="1">
                  <from>
                    <xdr:col>1</xdr:col>
                    <xdr:colOff>1000125</xdr:colOff>
                    <xdr:row>328</xdr:row>
                    <xdr:rowOff>38100</xdr:rowOff>
                  </from>
                  <to>
                    <xdr:col>2</xdr:col>
                    <xdr:colOff>323850</xdr:colOff>
                    <xdr:row>328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8" name="Check Box 87">
              <controlPr defaultSize="0" autoFill="0" autoLine="0" autoPict="0">
                <anchor moveWithCells="1">
                  <from>
                    <xdr:col>1</xdr:col>
                    <xdr:colOff>1000125</xdr:colOff>
                    <xdr:row>329</xdr:row>
                    <xdr:rowOff>38100</xdr:rowOff>
                  </from>
                  <to>
                    <xdr:col>2</xdr:col>
                    <xdr:colOff>323850</xdr:colOff>
                    <xdr:row>329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9" name="Check Box 88">
              <controlPr defaultSize="0" autoFill="0" autoLine="0" autoPict="0">
                <anchor moveWithCells="1">
                  <from>
                    <xdr:col>1</xdr:col>
                    <xdr:colOff>1000125</xdr:colOff>
                    <xdr:row>329</xdr:row>
                    <xdr:rowOff>38100</xdr:rowOff>
                  </from>
                  <to>
                    <xdr:col>2</xdr:col>
                    <xdr:colOff>323850</xdr:colOff>
                    <xdr:row>329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0" name="Check Box 89">
              <controlPr defaultSize="0" autoFill="0" autoLine="0" autoPict="0">
                <anchor moveWithCells="1">
                  <from>
                    <xdr:col>1</xdr:col>
                    <xdr:colOff>1000125</xdr:colOff>
                    <xdr:row>329</xdr:row>
                    <xdr:rowOff>38100</xdr:rowOff>
                  </from>
                  <to>
                    <xdr:col>2</xdr:col>
                    <xdr:colOff>323850</xdr:colOff>
                    <xdr:row>329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51" name="Check Box 90">
              <controlPr defaultSize="0" autoFill="0" autoLine="0" autoPict="0">
                <anchor moveWithCells="1">
                  <from>
                    <xdr:col>1</xdr:col>
                    <xdr:colOff>1000125</xdr:colOff>
                    <xdr:row>329</xdr:row>
                    <xdr:rowOff>38100</xdr:rowOff>
                  </from>
                  <to>
                    <xdr:col>2</xdr:col>
                    <xdr:colOff>323850</xdr:colOff>
                    <xdr:row>329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2" name="Check Box 91">
              <controlPr defaultSize="0" autoFill="0" autoLine="0" autoPict="0">
                <anchor moveWithCells="1">
                  <from>
                    <xdr:col>1</xdr:col>
                    <xdr:colOff>1000125</xdr:colOff>
                    <xdr:row>330</xdr:row>
                    <xdr:rowOff>0</xdr:rowOff>
                  </from>
                  <to>
                    <xdr:col>2</xdr:col>
                    <xdr:colOff>323850</xdr:colOff>
                    <xdr:row>330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3" name="Check Box 92">
              <controlPr defaultSize="0" autoFill="0" autoLine="0" autoPict="0">
                <anchor moveWithCells="1">
                  <from>
                    <xdr:col>1</xdr:col>
                    <xdr:colOff>1000125</xdr:colOff>
                    <xdr:row>330</xdr:row>
                    <xdr:rowOff>0</xdr:rowOff>
                  </from>
                  <to>
                    <xdr:col>2</xdr:col>
                    <xdr:colOff>323850</xdr:colOff>
                    <xdr:row>330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4" name="Check Box 93">
              <controlPr defaultSize="0" autoFill="0" autoLine="0" autoPict="0">
                <anchor moveWithCells="1">
                  <from>
                    <xdr:col>1</xdr:col>
                    <xdr:colOff>1000125</xdr:colOff>
                    <xdr:row>330</xdr:row>
                    <xdr:rowOff>0</xdr:rowOff>
                  </from>
                  <to>
                    <xdr:col>2</xdr:col>
                    <xdr:colOff>323850</xdr:colOff>
                    <xdr:row>330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5" name="Check Box 94">
              <controlPr defaultSize="0" autoFill="0" autoLine="0" autoPict="0">
                <anchor moveWithCells="1">
                  <from>
                    <xdr:col>1</xdr:col>
                    <xdr:colOff>1000125</xdr:colOff>
                    <xdr:row>330</xdr:row>
                    <xdr:rowOff>0</xdr:rowOff>
                  </from>
                  <to>
                    <xdr:col>2</xdr:col>
                    <xdr:colOff>323850</xdr:colOff>
                    <xdr:row>330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56" name="Check Box 95">
              <controlPr defaultSize="0" autoFill="0" autoLine="0" autoPict="0">
                <anchor moveWithCells="1">
                  <from>
                    <xdr:col>1</xdr:col>
                    <xdr:colOff>1000125</xdr:colOff>
                    <xdr:row>331</xdr:row>
                    <xdr:rowOff>38100</xdr:rowOff>
                  </from>
                  <to>
                    <xdr:col>2</xdr:col>
                    <xdr:colOff>323850</xdr:colOff>
                    <xdr:row>331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7" name="Check Box 96">
              <controlPr defaultSize="0" autoFill="0" autoLine="0" autoPict="0">
                <anchor moveWithCells="1">
                  <from>
                    <xdr:col>1</xdr:col>
                    <xdr:colOff>1000125</xdr:colOff>
                    <xdr:row>331</xdr:row>
                    <xdr:rowOff>38100</xdr:rowOff>
                  </from>
                  <to>
                    <xdr:col>2</xdr:col>
                    <xdr:colOff>323850</xdr:colOff>
                    <xdr:row>331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8" name="Check Box 97">
              <controlPr defaultSize="0" autoFill="0" autoLine="0" autoPict="0">
                <anchor moveWithCells="1">
                  <from>
                    <xdr:col>1</xdr:col>
                    <xdr:colOff>1000125</xdr:colOff>
                    <xdr:row>331</xdr:row>
                    <xdr:rowOff>38100</xdr:rowOff>
                  </from>
                  <to>
                    <xdr:col>2</xdr:col>
                    <xdr:colOff>323850</xdr:colOff>
                    <xdr:row>331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9" name="Check Box 98">
              <controlPr defaultSize="0" autoFill="0" autoLine="0" autoPict="0">
                <anchor moveWithCells="1">
                  <from>
                    <xdr:col>1</xdr:col>
                    <xdr:colOff>1000125</xdr:colOff>
                    <xdr:row>331</xdr:row>
                    <xdr:rowOff>38100</xdr:rowOff>
                  </from>
                  <to>
                    <xdr:col>2</xdr:col>
                    <xdr:colOff>323850</xdr:colOff>
                    <xdr:row>331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60" name="Check Box 154">
              <controlPr defaultSize="0" autoFill="0" autoLine="0" autoPict="0">
                <anchor moveWithCells="1">
                  <from>
                    <xdr:col>1</xdr:col>
                    <xdr:colOff>1000125</xdr:colOff>
                    <xdr:row>271</xdr:row>
                    <xdr:rowOff>38100</xdr:rowOff>
                  </from>
                  <to>
                    <xdr:col>2</xdr:col>
                    <xdr:colOff>323850</xdr:colOff>
                    <xdr:row>271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61" name="Check Box 155">
              <controlPr defaultSize="0" autoFill="0" autoLine="0" autoPict="0">
                <anchor moveWithCells="1">
                  <from>
                    <xdr:col>1</xdr:col>
                    <xdr:colOff>1000125</xdr:colOff>
                    <xdr:row>271</xdr:row>
                    <xdr:rowOff>38100</xdr:rowOff>
                  </from>
                  <to>
                    <xdr:col>2</xdr:col>
                    <xdr:colOff>323850</xdr:colOff>
                    <xdr:row>271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62" name="Check Box 156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63" name="Check Box 157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64" name="Check Box 158">
              <controlPr defaultSize="0" autoFill="0" autoLine="0" autoPict="0">
                <anchor moveWithCells="1">
                  <from>
                    <xdr:col>1</xdr:col>
                    <xdr:colOff>1000125</xdr:colOff>
                    <xdr:row>271</xdr:row>
                    <xdr:rowOff>38100</xdr:rowOff>
                  </from>
                  <to>
                    <xdr:col>2</xdr:col>
                    <xdr:colOff>323850</xdr:colOff>
                    <xdr:row>271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65" name="Check Box 159">
              <controlPr defaultSize="0" autoFill="0" autoLine="0" autoPict="0">
                <anchor moveWithCells="1">
                  <from>
                    <xdr:col>1</xdr:col>
                    <xdr:colOff>1000125</xdr:colOff>
                    <xdr:row>271</xdr:row>
                    <xdr:rowOff>38100</xdr:rowOff>
                  </from>
                  <to>
                    <xdr:col>2</xdr:col>
                    <xdr:colOff>323850</xdr:colOff>
                    <xdr:row>271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66" name="Check Box 160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67" name="Check Box 161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68" name="Check Box 162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69" name="Check Box 163">
              <controlPr defaultSize="0" autoFill="0" autoLine="0" autoPict="0">
                <anchor moveWithCells="1">
                  <from>
                    <xdr:col>1</xdr:col>
                    <xdr:colOff>1000125</xdr:colOff>
                    <xdr:row>272</xdr:row>
                    <xdr:rowOff>38100</xdr:rowOff>
                  </from>
                  <to>
                    <xdr:col>2</xdr:col>
                    <xdr:colOff>323850</xdr:colOff>
                    <xdr:row>272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70" name="Check Box 164">
              <controlPr defaultSize="0" autoFill="0" autoLine="0" autoPict="0">
                <anchor moveWithCells="1">
                  <from>
                    <xdr:col>1</xdr:col>
                    <xdr:colOff>1000125</xdr:colOff>
                    <xdr:row>273</xdr:row>
                    <xdr:rowOff>38100</xdr:rowOff>
                  </from>
                  <to>
                    <xdr:col>2</xdr:col>
                    <xdr:colOff>323850</xdr:colOff>
                    <xdr:row>273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71" name="Check Box 165">
              <controlPr defaultSize="0" autoFill="0" autoLine="0" autoPict="0">
                <anchor moveWithCells="1">
                  <from>
                    <xdr:col>1</xdr:col>
                    <xdr:colOff>1000125</xdr:colOff>
                    <xdr:row>273</xdr:row>
                    <xdr:rowOff>38100</xdr:rowOff>
                  </from>
                  <to>
                    <xdr:col>2</xdr:col>
                    <xdr:colOff>323850</xdr:colOff>
                    <xdr:row>273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72" name="Check Box 166">
              <controlPr defaultSize="0" autoFill="0" autoLine="0" autoPict="0">
                <anchor moveWithCells="1">
                  <from>
                    <xdr:col>1</xdr:col>
                    <xdr:colOff>1000125</xdr:colOff>
                    <xdr:row>273</xdr:row>
                    <xdr:rowOff>38100</xdr:rowOff>
                  </from>
                  <to>
                    <xdr:col>2</xdr:col>
                    <xdr:colOff>323850</xdr:colOff>
                    <xdr:row>273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73" name="Check Box 167">
              <controlPr defaultSize="0" autoFill="0" autoLine="0" autoPict="0">
                <anchor moveWithCells="1">
                  <from>
                    <xdr:col>1</xdr:col>
                    <xdr:colOff>1000125</xdr:colOff>
                    <xdr:row>273</xdr:row>
                    <xdr:rowOff>38100</xdr:rowOff>
                  </from>
                  <to>
                    <xdr:col>2</xdr:col>
                    <xdr:colOff>323850</xdr:colOff>
                    <xdr:row>273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74" name="Check Box 168">
              <controlPr defaultSize="0" autoFill="0" autoLine="0" autoPict="0">
                <anchor moveWithCells="1">
                  <from>
                    <xdr:col>1</xdr:col>
                    <xdr:colOff>1000125</xdr:colOff>
                    <xdr:row>274</xdr:row>
                    <xdr:rowOff>38100</xdr:rowOff>
                  </from>
                  <to>
                    <xdr:col>2</xdr:col>
                    <xdr:colOff>323850</xdr:colOff>
                    <xdr:row>274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75" name="Check Box 169">
              <controlPr defaultSize="0" autoFill="0" autoLine="0" autoPict="0">
                <anchor moveWithCells="1">
                  <from>
                    <xdr:col>1</xdr:col>
                    <xdr:colOff>1000125</xdr:colOff>
                    <xdr:row>274</xdr:row>
                    <xdr:rowOff>38100</xdr:rowOff>
                  </from>
                  <to>
                    <xdr:col>2</xdr:col>
                    <xdr:colOff>323850</xdr:colOff>
                    <xdr:row>274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76" name="Check Box 170">
              <controlPr defaultSize="0" autoFill="0" autoLine="0" autoPict="0">
                <anchor moveWithCells="1">
                  <from>
                    <xdr:col>1</xdr:col>
                    <xdr:colOff>1000125</xdr:colOff>
                    <xdr:row>274</xdr:row>
                    <xdr:rowOff>38100</xdr:rowOff>
                  </from>
                  <to>
                    <xdr:col>2</xdr:col>
                    <xdr:colOff>323850</xdr:colOff>
                    <xdr:row>274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77" name="Check Box 171">
              <controlPr defaultSize="0" autoFill="0" autoLine="0" autoPict="0">
                <anchor moveWithCells="1">
                  <from>
                    <xdr:col>1</xdr:col>
                    <xdr:colOff>1000125</xdr:colOff>
                    <xdr:row>274</xdr:row>
                    <xdr:rowOff>38100</xdr:rowOff>
                  </from>
                  <to>
                    <xdr:col>2</xdr:col>
                    <xdr:colOff>323850</xdr:colOff>
                    <xdr:row>274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78" name="Check Box 172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79" name="Check Box 173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80" name="Check Box 174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81" name="Check Box 175">
              <controlPr defaultSize="0" autoFill="0" autoLine="0" autoPict="0">
                <anchor moveWithCells="1">
                  <from>
                    <xdr:col>1</xdr:col>
                    <xdr:colOff>1000125</xdr:colOff>
                    <xdr:row>275</xdr:row>
                    <xdr:rowOff>38100</xdr:rowOff>
                  </from>
                  <to>
                    <xdr:col>2</xdr:col>
                    <xdr:colOff>323850</xdr:colOff>
                    <xdr:row>275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82" name="Check Box 176">
              <controlPr defaultSize="0" autoFill="0" autoLine="0" autoPict="0">
                <anchor moveWithCells="1">
                  <from>
                    <xdr:col>1</xdr:col>
                    <xdr:colOff>1000125</xdr:colOff>
                    <xdr:row>276</xdr:row>
                    <xdr:rowOff>0</xdr:rowOff>
                  </from>
                  <to>
                    <xdr:col>2</xdr:col>
                    <xdr:colOff>323850</xdr:colOff>
                    <xdr:row>276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83" name="Check Box 177">
              <controlPr defaultSize="0" autoFill="0" autoLine="0" autoPict="0">
                <anchor moveWithCells="1">
                  <from>
                    <xdr:col>1</xdr:col>
                    <xdr:colOff>1000125</xdr:colOff>
                    <xdr:row>276</xdr:row>
                    <xdr:rowOff>0</xdr:rowOff>
                  </from>
                  <to>
                    <xdr:col>2</xdr:col>
                    <xdr:colOff>323850</xdr:colOff>
                    <xdr:row>276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84" name="Check Box 178">
              <controlPr defaultSize="0" autoFill="0" autoLine="0" autoPict="0">
                <anchor moveWithCells="1">
                  <from>
                    <xdr:col>1</xdr:col>
                    <xdr:colOff>1000125</xdr:colOff>
                    <xdr:row>276</xdr:row>
                    <xdr:rowOff>0</xdr:rowOff>
                  </from>
                  <to>
                    <xdr:col>2</xdr:col>
                    <xdr:colOff>323850</xdr:colOff>
                    <xdr:row>276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85" name="Check Box 179">
              <controlPr defaultSize="0" autoFill="0" autoLine="0" autoPict="0">
                <anchor moveWithCells="1">
                  <from>
                    <xdr:col>1</xdr:col>
                    <xdr:colOff>1000125</xdr:colOff>
                    <xdr:row>276</xdr:row>
                    <xdr:rowOff>0</xdr:rowOff>
                  </from>
                  <to>
                    <xdr:col>2</xdr:col>
                    <xdr:colOff>323850</xdr:colOff>
                    <xdr:row>276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86" name="Check Box 180">
              <controlPr defaultSize="0" autoFill="0" autoLine="0" autoPict="0">
                <anchor moveWithCells="1">
                  <from>
                    <xdr:col>1</xdr:col>
                    <xdr:colOff>1000125</xdr:colOff>
                    <xdr:row>277</xdr:row>
                    <xdr:rowOff>38100</xdr:rowOff>
                  </from>
                  <to>
                    <xdr:col>2</xdr:col>
                    <xdr:colOff>323850</xdr:colOff>
                    <xdr:row>277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87" name="Check Box 181">
              <controlPr defaultSize="0" autoFill="0" autoLine="0" autoPict="0">
                <anchor moveWithCells="1">
                  <from>
                    <xdr:col>1</xdr:col>
                    <xdr:colOff>1000125</xdr:colOff>
                    <xdr:row>277</xdr:row>
                    <xdr:rowOff>38100</xdr:rowOff>
                  </from>
                  <to>
                    <xdr:col>2</xdr:col>
                    <xdr:colOff>323850</xdr:colOff>
                    <xdr:row>277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88" name="Check Box 182">
              <controlPr defaultSize="0" autoFill="0" autoLine="0" autoPict="0">
                <anchor moveWithCells="1">
                  <from>
                    <xdr:col>1</xdr:col>
                    <xdr:colOff>1000125</xdr:colOff>
                    <xdr:row>277</xdr:row>
                    <xdr:rowOff>38100</xdr:rowOff>
                  </from>
                  <to>
                    <xdr:col>2</xdr:col>
                    <xdr:colOff>323850</xdr:colOff>
                    <xdr:row>277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89" name="Check Box 183">
              <controlPr defaultSize="0" autoFill="0" autoLine="0" autoPict="0">
                <anchor moveWithCells="1">
                  <from>
                    <xdr:col>1</xdr:col>
                    <xdr:colOff>1000125</xdr:colOff>
                    <xdr:row>277</xdr:row>
                    <xdr:rowOff>38100</xdr:rowOff>
                  </from>
                  <to>
                    <xdr:col>2</xdr:col>
                    <xdr:colOff>323850</xdr:colOff>
                    <xdr:row>277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90" name="Check Box 188">
              <controlPr defaultSize="0" autoFill="0" autoLine="0" autoPict="0">
                <anchor moveWithCells="1">
                  <from>
                    <xdr:col>1</xdr:col>
                    <xdr:colOff>1000125</xdr:colOff>
                    <xdr:row>283</xdr:row>
                    <xdr:rowOff>38100</xdr:rowOff>
                  </from>
                  <to>
                    <xdr:col>2</xdr:col>
                    <xdr:colOff>323850</xdr:colOff>
                    <xdr:row>283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91" name="Check Box 189">
              <controlPr defaultSize="0" autoFill="0" autoLine="0" autoPict="0">
                <anchor moveWithCells="1">
                  <from>
                    <xdr:col>1</xdr:col>
                    <xdr:colOff>1000125</xdr:colOff>
                    <xdr:row>283</xdr:row>
                    <xdr:rowOff>38100</xdr:rowOff>
                  </from>
                  <to>
                    <xdr:col>2</xdr:col>
                    <xdr:colOff>323850</xdr:colOff>
                    <xdr:row>283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92" name="Check Box 190">
              <controlPr defaultSize="0" autoFill="0" autoLine="0" autoPict="0">
                <anchor moveWithCells="1">
                  <from>
                    <xdr:col>1</xdr:col>
                    <xdr:colOff>1000125</xdr:colOff>
                    <xdr:row>284</xdr:row>
                    <xdr:rowOff>38100</xdr:rowOff>
                  </from>
                  <to>
                    <xdr:col>2</xdr:col>
                    <xdr:colOff>323850</xdr:colOff>
                    <xdr:row>284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93" name="Check Box 191">
              <controlPr defaultSize="0" autoFill="0" autoLine="0" autoPict="0">
                <anchor moveWithCells="1">
                  <from>
                    <xdr:col>1</xdr:col>
                    <xdr:colOff>1000125</xdr:colOff>
                    <xdr:row>284</xdr:row>
                    <xdr:rowOff>38100</xdr:rowOff>
                  </from>
                  <to>
                    <xdr:col>2</xdr:col>
                    <xdr:colOff>323850</xdr:colOff>
                    <xdr:row>284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94" name="Check Box 35">
              <controlPr defaultSize="0" autoFill="0" autoLine="0" autoPict="0">
                <anchor moveWithCells="1">
                  <from>
                    <xdr:col>1</xdr:col>
                    <xdr:colOff>1000125</xdr:colOff>
                    <xdr:row>304</xdr:row>
                    <xdr:rowOff>38100</xdr:rowOff>
                  </from>
                  <to>
                    <xdr:col>2</xdr:col>
                    <xdr:colOff>323850</xdr:colOff>
                    <xdr:row>304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95" name="Check Box 36">
              <controlPr defaultSize="0" autoFill="0" autoLine="0" autoPict="0">
                <anchor moveWithCells="1">
                  <from>
                    <xdr:col>1</xdr:col>
                    <xdr:colOff>1000125</xdr:colOff>
                    <xdr:row>304</xdr:row>
                    <xdr:rowOff>38100</xdr:rowOff>
                  </from>
                  <to>
                    <xdr:col>2</xdr:col>
                    <xdr:colOff>323850</xdr:colOff>
                    <xdr:row>304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96" name="Check Box 37">
              <controlPr defaultSize="0" autoFill="0" autoLine="0" autoPict="0">
                <anchor moveWithCells="1">
                  <from>
                    <xdr:col>1</xdr:col>
                    <xdr:colOff>1000125</xdr:colOff>
                    <xdr:row>305</xdr:row>
                    <xdr:rowOff>38100</xdr:rowOff>
                  </from>
                  <to>
                    <xdr:col>2</xdr:col>
                    <xdr:colOff>323850</xdr:colOff>
                    <xdr:row>305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97" name="Check Box 38">
              <controlPr defaultSize="0" autoFill="0" autoLine="0" autoPict="0">
                <anchor moveWithCells="1">
                  <from>
                    <xdr:col>1</xdr:col>
                    <xdr:colOff>1000125</xdr:colOff>
                    <xdr:row>305</xdr:row>
                    <xdr:rowOff>38100</xdr:rowOff>
                  </from>
                  <to>
                    <xdr:col>2</xdr:col>
                    <xdr:colOff>323850</xdr:colOff>
                    <xdr:row>305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98" name="Check Box 39">
              <controlPr defaultSize="0" autoFill="0" autoLine="0" autoPict="0">
                <anchor moveWithCells="1">
                  <from>
                    <xdr:col>1</xdr:col>
                    <xdr:colOff>1000125</xdr:colOff>
                    <xdr:row>312</xdr:row>
                    <xdr:rowOff>38100</xdr:rowOff>
                  </from>
                  <to>
                    <xdr:col>2</xdr:col>
                    <xdr:colOff>323850</xdr:colOff>
                    <xdr:row>312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99" name="Check Box 40">
              <controlPr defaultSize="0" autoFill="0" autoLine="0" autoPict="0">
                <anchor moveWithCells="1">
                  <from>
                    <xdr:col>1</xdr:col>
                    <xdr:colOff>1000125</xdr:colOff>
                    <xdr:row>312</xdr:row>
                    <xdr:rowOff>38100</xdr:rowOff>
                  </from>
                  <to>
                    <xdr:col>2</xdr:col>
                    <xdr:colOff>323850</xdr:colOff>
                    <xdr:row>312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00" name="Check Box 41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01" name="Check Box 42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02" name="Check Box 43">
              <controlPr defaultSize="0" autoFill="0" autoLine="0" autoPict="0">
                <anchor moveWithCells="1">
                  <from>
                    <xdr:col>1</xdr:col>
                    <xdr:colOff>1000125</xdr:colOff>
                    <xdr:row>312</xdr:row>
                    <xdr:rowOff>38100</xdr:rowOff>
                  </from>
                  <to>
                    <xdr:col>2</xdr:col>
                    <xdr:colOff>323850</xdr:colOff>
                    <xdr:row>312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03" name="Check Box 44">
              <controlPr defaultSize="0" autoFill="0" autoLine="0" autoPict="0">
                <anchor moveWithCells="1">
                  <from>
                    <xdr:col>1</xdr:col>
                    <xdr:colOff>1000125</xdr:colOff>
                    <xdr:row>312</xdr:row>
                    <xdr:rowOff>38100</xdr:rowOff>
                  </from>
                  <to>
                    <xdr:col>2</xdr:col>
                    <xdr:colOff>323850</xdr:colOff>
                    <xdr:row>312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04" name="Check Box 45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05" name="Check Box 46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06" name="Check Box 47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07" name="Check Box 48">
              <controlPr defaultSize="0" autoFill="0" autoLine="0" autoPict="0">
                <anchor moveWithCells="1">
                  <from>
                    <xdr:col>1</xdr:col>
                    <xdr:colOff>1000125</xdr:colOff>
                    <xdr:row>313</xdr:row>
                    <xdr:rowOff>38100</xdr:rowOff>
                  </from>
                  <to>
                    <xdr:col>2</xdr:col>
                    <xdr:colOff>323850</xdr:colOff>
                    <xdr:row>313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08" name="Check Box 49">
              <controlPr defaultSize="0" autoFill="0" autoLine="0" autoPict="0">
                <anchor moveWithCells="1">
                  <from>
                    <xdr:col>1</xdr:col>
                    <xdr:colOff>1000125</xdr:colOff>
                    <xdr:row>314</xdr:row>
                    <xdr:rowOff>38100</xdr:rowOff>
                  </from>
                  <to>
                    <xdr:col>2</xdr:col>
                    <xdr:colOff>323850</xdr:colOff>
                    <xdr:row>314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09" name="Check Box 50">
              <controlPr defaultSize="0" autoFill="0" autoLine="0" autoPict="0">
                <anchor moveWithCells="1">
                  <from>
                    <xdr:col>1</xdr:col>
                    <xdr:colOff>1000125</xdr:colOff>
                    <xdr:row>314</xdr:row>
                    <xdr:rowOff>38100</xdr:rowOff>
                  </from>
                  <to>
                    <xdr:col>2</xdr:col>
                    <xdr:colOff>323850</xdr:colOff>
                    <xdr:row>314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10" name="Check Box 51">
              <controlPr defaultSize="0" autoFill="0" autoLine="0" autoPict="0">
                <anchor moveWithCells="1">
                  <from>
                    <xdr:col>1</xdr:col>
                    <xdr:colOff>1000125</xdr:colOff>
                    <xdr:row>314</xdr:row>
                    <xdr:rowOff>38100</xdr:rowOff>
                  </from>
                  <to>
                    <xdr:col>2</xdr:col>
                    <xdr:colOff>323850</xdr:colOff>
                    <xdr:row>314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11" name="Check Box 52">
              <controlPr defaultSize="0" autoFill="0" autoLine="0" autoPict="0">
                <anchor moveWithCells="1">
                  <from>
                    <xdr:col>1</xdr:col>
                    <xdr:colOff>1000125</xdr:colOff>
                    <xdr:row>314</xdr:row>
                    <xdr:rowOff>38100</xdr:rowOff>
                  </from>
                  <to>
                    <xdr:col>2</xdr:col>
                    <xdr:colOff>323850</xdr:colOff>
                    <xdr:row>314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12" name="Check Box 53">
              <controlPr defaultSize="0" autoFill="0" autoLine="0" autoPict="0">
                <anchor moveWithCells="1">
                  <from>
                    <xdr:col>1</xdr:col>
                    <xdr:colOff>1000125</xdr:colOff>
                    <xdr:row>315</xdr:row>
                    <xdr:rowOff>38100</xdr:rowOff>
                  </from>
                  <to>
                    <xdr:col>2</xdr:col>
                    <xdr:colOff>323850</xdr:colOff>
                    <xdr:row>315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13" name="Check Box 54">
              <controlPr defaultSize="0" autoFill="0" autoLine="0" autoPict="0">
                <anchor moveWithCells="1">
                  <from>
                    <xdr:col>1</xdr:col>
                    <xdr:colOff>1000125</xdr:colOff>
                    <xdr:row>315</xdr:row>
                    <xdr:rowOff>38100</xdr:rowOff>
                  </from>
                  <to>
                    <xdr:col>2</xdr:col>
                    <xdr:colOff>323850</xdr:colOff>
                    <xdr:row>315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14" name="Check Box 55">
              <controlPr defaultSize="0" autoFill="0" autoLine="0" autoPict="0">
                <anchor moveWithCells="1">
                  <from>
                    <xdr:col>1</xdr:col>
                    <xdr:colOff>1000125</xdr:colOff>
                    <xdr:row>315</xdr:row>
                    <xdr:rowOff>38100</xdr:rowOff>
                  </from>
                  <to>
                    <xdr:col>2</xdr:col>
                    <xdr:colOff>323850</xdr:colOff>
                    <xdr:row>315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15" name="Check Box 56">
              <controlPr defaultSize="0" autoFill="0" autoLine="0" autoPict="0">
                <anchor moveWithCells="1">
                  <from>
                    <xdr:col>1</xdr:col>
                    <xdr:colOff>1000125</xdr:colOff>
                    <xdr:row>315</xdr:row>
                    <xdr:rowOff>38100</xdr:rowOff>
                  </from>
                  <to>
                    <xdr:col>2</xdr:col>
                    <xdr:colOff>323850</xdr:colOff>
                    <xdr:row>315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16" name="Check Box 57">
              <controlPr defaultSize="0" autoFill="0" autoLine="0" autoPict="0">
                <anchor moveWithCells="1">
                  <from>
                    <xdr:col>1</xdr:col>
                    <xdr:colOff>1000125</xdr:colOff>
                    <xdr:row>316</xdr:row>
                    <xdr:rowOff>38100</xdr:rowOff>
                  </from>
                  <to>
                    <xdr:col>2</xdr:col>
                    <xdr:colOff>323850</xdr:colOff>
                    <xdr:row>316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17" name="Check Box 58">
              <controlPr defaultSize="0" autoFill="0" autoLine="0" autoPict="0">
                <anchor moveWithCells="1">
                  <from>
                    <xdr:col>1</xdr:col>
                    <xdr:colOff>1000125</xdr:colOff>
                    <xdr:row>316</xdr:row>
                    <xdr:rowOff>38100</xdr:rowOff>
                  </from>
                  <to>
                    <xdr:col>2</xdr:col>
                    <xdr:colOff>323850</xdr:colOff>
                    <xdr:row>316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18" name="Check Box 59">
              <controlPr defaultSize="0" autoFill="0" autoLine="0" autoPict="0">
                <anchor moveWithCells="1">
                  <from>
                    <xdr:col>1</xdr:col>
                    <xdr:colOff>1000125</xdr:colOff>
                    <xdr:row>316</xdr:row>
                    <xdr:rowOff>38100</xdr:rowOff>
                  </from>
                  <to>
                    <xdr:col>2</xdr:col>
                    <xdr:colOff>323850</xdr:colOff>
                    <xdr:row>316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19" name="Check Box 60">
              <controlPr defaultSize="0" autoFill="0" autoLine="0" autoPict="0">
                <anchor moveWithCells="1">
                  <from>
                    <xdr:col>1</xdr:col>
                    <xdr:colOff>1000125</xdr:colOff>
                    <xdr:row>316</xdr:row>
                    <xdr:rowOff>38100</xdr:rowOff>
                  </from>
                  <to>
                    <xdr:col>2</xdr:col>
                    <xdr:colOff>323850</xdr:colOff>
                    <xdr:row>316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20" name="Check Box 61">
              <controlPr defaultSize="0" autoFill="0" autoLine="0" autoPict="0">
                <anchor moveWithCells="1">
                  <from>
                    <xdr:col>1</xdr:col>
                    <xdr:colOff>1000125</xdr:colOff>
                    <xdr:row>317</xdr:row>
                    <xdr:rowOff>38100</xdr:rowOff>
                  </from>
                  <to>
                    <xdr:col>2</xdr:col>
                    <xdr:colOff>323850</xdr:colOff>
                    <xdr:row>317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1" name="Check Box 62">
              <controlPr defaultSize="0" autoFill="0" autoLine="0" autoPict="0">
                <anchor moveWithCells="1">
                  <from>
                    <xdr:col>1</xdr:col>
                    <xdr:colOff>1000125</xdr:colOff>
                    <xdr:row>317</xdr:row>
                    <xdr:rowOff>38100</xdr:rowOff>
                  </from>
                  <to>
                    <xdr:col>2</xdr:col>
                    <xdr:colOff>323850</xdr:colOff>
                    <xdr:row>317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22" name="Check Box 63">
              <controlPr defaultSize="0" autoFill="0" autoLine="0" autoPict="0">
                <anchor moveWithCells="1">
                  <from>
                    <xdr:col>1</xdr:col>
                    <xdr:colOff>1000125</xdr:colOff>
                    <xdr:row>317</xdr:row>
                    <xdr:rowOff>38100</xdr:rowOff>
                  </from>
                  <to>
                    <xdr:col>2</xdr:col>
                    <xdr:colOff>323850</xdr:colOff>
                    <xdr:row>317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23" name="Check Box 64">
              <controlPr defaultSize="0" autoFill="0" autoLine="0" autoPict="0">
                <anchor moveWithCells="1">
                  <from>
                    <xdr:col>1</xdr:col>
                    <xdr:colOff>1000125</xdr:colOff>
                    <xdr:row>317</xdr:row>
                    <xdr:rowOff>38100</xdr:rowOff>
                  </from>
                  <to>
                    <xdr:col>2</xdr:col>
                    <xdr:colOff>323850</xdr:colOff>
                    <xdr:row>317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24" name="Check Box 192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25" name="Check Box 193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26" name="Check Box 194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27" name="Check Box 195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28" name="Check Box 196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29" name="Check Box 197">
              <controlPr defaultSize="0" autoFill="0" autoLine="0" autoPict="0">
                <anchor moveWithCells="1">
                  <from>
                    <xdr:col>1</xdr:col>
                    <xdr:colOff>1000125</xdr:colOff>
                    <xdr:row>290</xdr:row>
                    <xdr:rowOff>38100</xdr:rowOff>
                  </from>
                  <to>
                    <xdr:col>2</xdr:col>
                    <xdr:colOff>323850</xdr:colOff>
                    <xdr:row>290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30" name="Check Box 198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31" name="Check Box 199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32" name="Check Box 200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33" name="Check Box 201">
              <controlPr defaultSize="0" autoFill="0" autoLine="0" autoPict="0">
                <anchor moveWithCells="1">
                  <from>
                    <xdr:col>1</xdr:col>
                    <xdr:colOff>1000125</xdr:colOff>
                    <xdr:row>291</xdr:row>
                    <xdr:rowOff>38100</xdr:rowOff>
                  </from>
                  <to>
                    <xdr:col>2</xdr:col>
                    <xdr:colOff>323850</xdr:colOff>
                    <xdr:row>291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34" name="Check Box 202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35" name="Check Box 203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36" name="Check Box 204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37" name="Check Box 205">
              <controlPr defaultSize="0" autoFill="0" autoLine="0" autoPict="0">
                <anchor moveWithCells="1">
                  <from>
                    <xdr:col>1</xdr:col>
                    <xdr:colOff>1000125</xdr:colOff>
                    <xdr:row>292</xdr:row>
                    <xdr:rowOff>38100</xdr:rowOff>
                  </from>
                  <to>
                    <xdr:col>2</xdr:col>
                    <xdr:colOff>323850</xdr:colOff>
                    <xdr:row>292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38" name="Check Box 206">
              <controlPr defaultSize="0" autoFill="0" autoLine="0" autoPict="0">
                <anchor moveWithCells="1">
                  <from>
                    <xdr:col>1</xdr:col>
                    <xdr:colOff>1000125</xdr:colOff>
                    <xdr:row>293</xdr:row>
                    <xdr:rowOff>38100</xdr:rowOff>
                  </from>
                  <to>
                    <xdr:col>2</xdr:col>
                    <xdr:colOff>323850</xdr:colOff>
                    <xdr:row>293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39" name="Check Box 207">
              <controlPr defaultSize="0" autoFill="0" autoLine="0" autoPict="0">
                <anchor moveWithCells="1">
                  <from>
                    <xdr:col>1</xdr:col>
                    <xdr:colOff>1000125</xdr:colOff>
                    <xdr:row>293</xdr:row>
                    <xdr:rowOff>38100</xdr:rowOff>
                  </from>
                  <to>
                    <xdr:col>2</xdr:col>
                    <xdr:colOff>323850</xdr:colOff>
                    <xdr:row>293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40" name="Check Box 208">
              <controlPr defaultSize="0" autoFill="0" autoLine="0" autoPict="0">
                <anchor moveWithCells="1">
                  <from>
                    <xdr:col>1</xdr:col>
                    <xdr:colOff>1000125</xdr:colOff>
                    <xdr:row>293</xdr:row>
                    <xdr:rowOff>38100</xdr:rowOff>
                  </from>
                  <to>
                    <xdr:col>2</xdr:col>
                    <xdr:colOff>323850</xdr:colOff>
                    <xdr:row>293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41" name="Check Box 209">
              <controlPr defaultSize="0" autoFill="0" autoLine="0" autoPict="0">
                <anchor moveWithCells="1">
                  <from>
                    <xdr:col>1</xdr:col>
                    <xdr:colOff>1000125</xdr:colOff>
                    <xdr:row>293</xdr:row>
                    <xdr:rowOff>38100</xdr:rowOff>
                  </from>
                  <to>
                    <xdr:col>2</xdr:col>
                    <xdr:colOff>323850</xdr:colOff>
                    <xdr:row>293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42" name="Check Box 210">
              <controlPr defaultSize="0" autoFill="0" autoLine="0" autoPict="0">
                <anchor moveWithCells="1">
                  <from>
                    <xdr:col>1</xdr:col>
                    <xdr:colOff>1000125</xdr:colOff>
                    <xdr:row>294</xdr:row>
                    <xdr:rowOff>38100</xdr:rowOff>
                  </from>
                  <to>
                    <xdr:col>2</xdr:col>
                    <xdr:colOff>323850</xdr:colOff>
                    <xdr:row>294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43" name="Check Box 211">
              <controlPr defaultSize="0" autoFill="0" autoLine="0" autoPict="0">
                <anchor moveWithCells="1">
                  <from>
                    <xdr:col>1</xdr:col>
                    <xdr:colOff>1000125</xdr:colOff>
                    <xdr:row>294</xdr:row>
                    <xdr:rowOff>38100</xdr:rowOff>
                  </from>
                  <to>
                    <xdr:col>2</xdr:col>
                    <xdr:colOff>323850</xdr:colOff>
                    <xdr:row>294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44" name="Check Box 212">
              <controlPr defaultSize="0" autoFill="0" autoLine="0" autoPict="0">
                <anchor moveWithCells="1">
                  <from>
                    <xdr:col>1</xdr:col>
                    <xdr:colOff>1000125</xdr:colOff>
                    <xdr:row>294</xdr:row>
                    <xdr:rowOff>38100</xdr:rowOff>
                  </from>
                  <to>
                    <xdr:col>2</xdr:col>
                    <xdr:colOff>323850</xdr:colOff>
                    <xdr:row>294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45" name="Check Box 213">
              <controlPr defaultSize="0" autoFill="0" autoLine="0" autoPict="0">
                <anchor moveWithCells="1">
                  <from>
                    <xdr:col>1</xdr:col>
                    <xdr:colOff>1000125</xdr:colOff>
                    <xdr:row>294</xdr:row>
                    <xdr:rowOff>38100</xdr:rowOff>
                  </from>
                  <to>
                    <xdr:col>2</xdr:col>
                    <xdr:colOff>323850</xdr:colOff>
                    <xdr:row>294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46" name="Check Box 214">
              <controlPr defaultSize="0" autoFill="0" autoLine="0" autoPict="0">
                <anchor moveWithCells="1">
                  <from>
                    <xdr:col>1</xdr:col>
                    <xdr:colOff>1000125</xdr:colOff>
                    <xdr:row>295</xdr:row>
                    <xdr:rowOff>38100</xdr:rowOff>
                  </from>
                  <to>
                    <xdr:col>2</xdr:col>
                    <xdr:colOff>323850</xdr:colOff>
                    <xdr:row>295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47" name="Check Box 215">
              <controlPr defaultSize="0" autoFill="0" autoLine="0" autoPict="0">
                <anchor moveWithCells="1">
                  <from>
                    <xdr:col>1</xdr:col>
                    <xdr:colOff>1000125</xdr:colOff>
                    <xdr:row>295</xdr:row>
                    <xdr:rowOff>38100</xdr:rowOff>
                  </from>
                  <to>
                    <xdr:col>2</xdr:col>
                    <xdr:colOff>323850</xdr:colOff>
                    <xdr:row>295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48" name="Check Box 216">
              <controlPr defaultSize="0" autoFill="0" autoLine="0" autoPict="0">
                <anchor moveWithCells="1">
                  <from>
                    <xdr:col>1</xdr:col>
                    <xdr:colOff>1000125</xdr:colOff>
                    <xdr:row>295</xdr:row>
                    <xdr:rowOff>38100</xdr:rowOff>
                  </from>
                  <to>
                    <xdr:col>2</xdr:col>
                    <xdr:colOff>323850</xdr:colOff>
                    <xdr:row>295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49" name="Check Box 217">
              <controlPr defaultSize="0" autoFill="0" autoLine="0" autoPict="0">
                <anchor moveWithCells="1">
                  <from>
                    <xdr:col>1</xdr:col>
                    <xdr:colOff>1000125</xdr:colOff>
                    <xdr:row>295</xdr:row>
                    <xdr:rowOff>38100</xdr:rowOff>
                  </from>
                  <to>
                    <xdr:col>2</xdr:col>
                    <xdr:colOff>323850</xdr:colOff>
                    <xdr:row>295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50" name="Check Box 112">
              <controlPr defaultSize="0" autoFill="0" autoLine="0" autoPict="0">
                <anchor moveWithCells="1">
                  <from>
                    <xdr:col>1</xdr:col>
                    <xdr:colOff>1000125</xdr:colOff>
                    <xdr:row>136</xdr:row>
                    <xdr:rowOff>38100</xdr:rowOff>
                  </from>
                  <to>
                    <xdr:col>2</xdr:col>
                    <xdr:colOff>323850</xdr:colOff>
                    <xdr:row>136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51" name="Check Box 113">
              <controlPr defaultSize="0" autoFill="0" autoLine="0" autoPict="0">
                <anchor moveWithCells="1">
                  <from>
                    <xdr:col>1</xdr:col>
                    <xdr:colOff>1000125</xdr:colOff>
                    <xdr:row>136</xdr:row>
                    <xdr:rowOff>38100</xdr:rowOff>
                  </from>
                  <to>
                    <xdr:col>2</xdr:col>
                    <xdr:colOff>323850</xdr:colOff>
                    <xdr:row>136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52" name="Check Box 114">
              <controlPr defaultSize="0" autoFill="0" autoLine="0" autoPict="0">
                <anchor moveWithCells="1">
                  <from>
                    <xdr:col>1</xdr:col>
                    <xdr:colOff>1000125</xdr:colOff>
                    <xdr:row>137</xdr:row>
                    <xdr:rowOff>38100</xdr:rowOff>
                  </from>
                  <to>
                    <xdr:col>2</xdr:col>
                    <xdr:colOff>323850</xdr:colOff>
                    <xdr:row>137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53" name="Check Box 115">
              <controlPr defaultSize="0" autoFill="0" autoLine="0" autoPict="0">
                <anchor moveWithCells="1">
                  <from>
                    <xdr:col>1</xdr:col>
                    <xdr:colOff>1000125</xdr:colOff>
                    <xdr:row>137</xdr:row>
                    <xdr:rowOff>38100</xdr:rowOff>
                  </from>
                  <to>
                    <xdr:col>2</xdr:col>
                    <xdr:colOff>323850</xdr:colOff>
                    <xdr:row>137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54" name="Check Box 116">
              <controlPr defaultSize="0" autoFill="0" autoLine="0" autoPict="0">
                <anchor moveWithCells="1">
                  <from>
                    <xdr:col>1</xdr:col>
                    <xdr:colOff>1000125</xdr:colOff>
                    <xdr:row>138</xdr:row>
                    <xdr:rowOff>38100</xdr:rowOff>
                  </from>
                  <to>
                    <xdr:col>2</xdr:col>
                    <xdr:colOff>323850</xdr:colOff>
                    <xdr:row>138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55" name="Check Box 117">
              <controlPr defaultSize="0" autoFill="0" autoLine="0" autoPict="0">
                <anchor moveWithCells="1">
                  <from>
                    <xdr:col>1</xdr:col>
                    <xdr:colOff>1000125</xdr:colOff>
                    <xdr:row>138</xdr:row>
                    <xdr:rowOff>38100</xdr:rowOff>
                  </from>
                  <to>
                    <xdr:col>2</xdr:col>
                    <xdr:colOff>323850</xdr:colOff>
                    <xdr:row>138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56" name="Check Box 118">
              <controlPr defaultSize="0" autoFill="0" autoLine="0" autoPict="0">
                <anchor moveWithCells="1">
                  <from>
                    <xdr:col>1</xdr:col>
                    <xdr:colOff>1000125</xdr:colOff>
                    <xdr:row>139</xdr:row>
                    <xdr:rowOff>38100</xdr:rowOff>
                  </from>
                  <to>
                    <xdr:col>2</xdr:col>
                    <xdr:colOff>323850</xdr:colOff>
                    <xdr:row>139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57" name="Check Box 119">
              <controlPr defaultSize="0" autoFill="0" autoLine="0" autoPict="0">
                <anchor moveWithCells="1">
                  <from>
                    <xdr:col>1</xdr:col>
                    <xdr:colOff>1000125</xdr:colOff>
                    <xdr:row>139</xdr:row>
                    <xdr:rowOff>38100</xdr:rowOff>
                  </from>
                  <to>
                    <xdr:col>2</xdr:col>
                    <xdr:colOff>323850</xdr:colOff>
                    <xdr:row>139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58" name="Check Box 120">
              <controlPr defaultSize="0" autoFill="0" autoLine="0" autoPict="0">
                <anchor moveWithCells="1">
                  <from>
                    <xdr:col>1</xdr:col>
                    <xdr:colOff>1000125</xdr:colOff>
                    <xdr:row>140</xdr:row>
                    <xdr:rowOff>38100</xdr:rowOff>
                  </from>
                  <to>
                    <xdr:col>2</xdr:col>
                    <xdr:colOff>323850</xdr:colOff>
                    <xdr:row>140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59" name="Check Box 121">
              <controlPr defaultSize="0" autoFill="0" autoLine="0" autoPict="0">
                <anchor moveWithCells="1">
                  <from>
                    <xdr:col>1</xdr:col>
                    <xdr:colOff>1000125</xdr:colOff>
                    <xdr:row>140</xdr:row>
                    <xdr:rowOff>38100</xdr:rowOff>
                  </from>
                  <to>
                    <xdr:col>2</xdr:col>
                    <xdr:colOff>323850</xdr:colOff>
                    <xdr:row>140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60" name="Check Box 122">
              <controlPr defaultSize="0" autoFill="0" autoLine="0" autoPict="0">
                <anchor moveWithCells="1">
                  <from>
                    <xdr:col>1</xdr:col>
                    <xdr:colOff>1000125</xdr:colOff>
                    <xdr:row>141</xdr:row>
                    <xdr:rowOff>38100</xdr:rowOff>
                  </from>
                  <to>
                    <xdr:col>2</xdr:col>
                    <xdr:colOff>323850</xdr:colOff>
                    <xdr:row>141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61" name="Check Box 123">
              <controlPr defaultSize="0" autoFill="0" autoLine="0" autoPict="0">
                <anchor moveWithCells="1">
                  <from>
                    <xdr:col>1</xdr:col>
                    <xdr:colOff>1000125</xdr:colOff>
                    <xdr:row>141</xdr:row>
                    <xdr:rowOff>38100</xdr:rowOff>
                  </from>
                  <to>
                    <xdr:col>2</xdr:col>
                    <xdr:colOff>323850</xdr:colOff>
                    <xdr:row>141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2" name="Check Box 124">
              <controlPr defaultSize="0" autoFill="0" autoLine="0" autoPict="0">
                <anchor moveWithCells="1">
                  <from>
                    <xdr:col>1</xdr:col>
                    <xdr:colOff>1000125</xdr:colOff>
                    <xdr:row>141</xdr:row>
                    <xdr:rowOff>38100</xdr:rowOff>
                  </from>
                  <to>
                    <xdr:col>2</xdr:col>
                    <xdr:colOff>323850</xdr:colOff>
                    <xdr:row>141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63" name="Check Box 125">
              <controlPr defaultSize="0" autoFill="0" autoLine="0" autoPict="0">
                <anchor moveWithCells="1">
                  <from>
                    <xdr:col>1</xdr:col>
                    <xdr:colOff>1000125</xdr:colOff>
                    <xdr:row>141</xdr:row>
                    <xdr:rowOff>38100</xdr:rowOff>
                  </from>
                  <to>
                    <xdr:col>2</xdr:col>
                    <xdr:colOff>323850</xdr:colOff>
                    <xdr:row>141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4" name="Check Box 126">
              <controlPr defaultSize="0" autoFill="0" autoLine="0" autoPict="0">
                <anchor moveWithCells="1">
                  <from>
                    <xdr:col>1</xdr:col>
                    <xdr:colOff>1000125</xdr:colOff>
                    <xdr:row>141</xdr:row>
                    <xdr:rowOff>38100</xdr:rowOff>
                  </from>
                  <to>
                    <xdr:col>2</xdr:col>
                    <xdr:colOff>323850</xdr:colOff>
                    <xdr:row>141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5" name="Check Box 127">
              <controlPr defaultSize="0" autoFill="0" autoLine="0" autoPict="0">
                <anchor moveWithCells="1">
                  <from>
                    <xdr:col>1</xdr:col>
                    <xdr:colOff>1000125</xdr:colOff>
                    <xdr:row>141</xdr:row>
                    <xdr:rowOff>38100</xdr:rowOff>
                  </from>
                  <to>
                    <xdr:col>2</xdr:col>
                    <xdr:colOff>323850</xdr:colOff>
                    <xdr:row>141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66" name="Check Box 221">
              <controlPr defaultSize="0" autoFill="0" autoLine="0" autoPict="0">
                <anchor moveWithCells="1">
                  <from>
                    <xdr:col>1</xdr:col>
                    <xdr:colOff>1000125</xdr:colOff>
                    <xdr:row>168</xdr:row>
                    <xdr:rowOff>38100</xdr:rowOff>
                  </from>
                  <to>
                    <xdr:col>2</xdr:col>
                    <xdr:colOff>323850</xdr:colOff>
                    <xdr:row>168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67" name="Check Box 222">
              <controlPr defaultSize="0" autoFill="0" autoLine="0" autoPict="0">
                <anchor moveWithCells="1">
                  <from>
                    <xdr:col>1</xdr:col>
                    <xdr:colOff>1000125</xdr:colOff>
                    <xdr:row>168</xdr:row>
                    <xdr:rowOff>38100</xdr:rowOff>
                  </from>
                  <to>
                    <xdr:col>2</xdr:col>
                    <xdr:colOff>323850</xdr:colOff>
                    <xdr:row>168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68" name="Check Box 223">
              <controlPr defaultSize="0" autoFill="0" autoLine="0" autoPict="0">
                <anchor moveWithCells="1">
                  <from>
                    <xdr:col>1</xdr:col>
                    <xdr:colOff>1000125</xdr:colOff>
                    <xdr:row>169</xdr:row>
                    <xdr:rowOff>38100</xdr:rowOff>
                  </from>
                  <to>
                    <xdr:col>2</xdr:col>
                    <xdr:colOff>323850</xdr:colOff>
                    <xdr:row>169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69" name="Check Box 224">
              <controlPr defaultSize="0" autoFill="0" autoLine="0" autoPict="0">
                <anchor moveWithCells="1">
                  <from>
                    <xdr:col>1</xdr:col>
                    <xdr:colOff>1000125</xdr:colOff>
                    <xdr:row>169</xdr:row>
                    <xdr:rowOff>38100</xdr:rowOff>
                  </from>
                  <to>
                    <xdr:col>2</xdr:col>
                    <xdr:colOff>323850</xdr:colOff>
                    <xdr:row>169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70" name="Check Box 225">
              <controlPr defaultSize="0" autoFill="0" autoLine="0" autoPict="0">
                <anchor moveWithCells="1">
                  <from>
                    <xdr:col>1</xdr:col>
                    <xdr:colOff>1000125</xdr:colOff>
                    <xdr:row>170</xdr:row>
                    <xdr:rowOff>38100</xdr:rowOff>
                  </from>
                  <to>
                    <xdr:col>2</xdr:col>
                    <xdr:colOff>323850</xdr:colOff>
                    <xdr:row>170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71" name="Check Box 226">
              <controlPr defaultSize="0" autoFill="0" autoLine="0" autoPict="0">
                <anchor moveWithCells="1">
                  <from>
                    <xdr:col>1</xdr:col>
                    <xdr:colOff>1000125</xdr:colOff>
                    <xdr:row>170</xdr:row>
                    <xdr:rowOff>38100</xdr:rowOff>
                  </from>
                  <to>
                    <xdr:col>2</xdr:col>
                    <xdr:colOff>323850</xdr:colOff>
                    <xdr:row>170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72" name="Check Box 219">
              <controlPr defaultSize="0" autoFill="0" autoLine="0" autoPict="0">
                <anchor moveWithCells="1">
                  <from>
                    <xdr:col>1</xdr:col>
                    <xdr:colOff>1000125</xdr:colOff>
                    <xdr:row>167</xdr:row>
                    <xdr:rowOff>38100</xdr:rowOff>
                  </from>
                  <to>
                    <xdr:col>2</xdr:col>
                    <xdr:colOff>323850</xdr:colOff>
                    <xdr:row>167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3" name="Check Box 220">
              <controlPr defaultSize="0" autoFill="0" autoLine="0" autoPict="0">
                <anchor moveWithCells="1">
                  <from>
                    <xdr:col>1</xdr:col>
                    <xdr:colOff>1000125</xdr:colOff>
                    <xdr:row>167</xdr:row>
                    <xdr:rowOff>38100</xdr:rowOff>
                  </from>
                  <to>
                    <xdr:col>2</xdr:col>
                    <xdr:colOff>323850</xdr:colOff>
                    <xdr:row>167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74" name="Check Box 235">
              <controlPr defaultSize="0" autoFill="0" autoLine="0" autoPict="0">
                <anchor moveWithCells="1">
                  <from>
                    <xdr:col>1</xdr:col>
                    <xdr:colOff>1000125</xdr:colOff>
                    <xdr:row>171</xdr:row>
                    <xdr:rowOff>38100</xdr:rowOff>
                  </from>
                  <to>
                    <xdr:col>2</xdr:col>
                    <xdr:colOff>323850</xdr:colOff>
                    <xdr:row>171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75" name="Check Box 236">
              <controlPr defaultSize="0" autoFill="0" autoLine="0" autoPict="0">
                <anchor moveWithCells="1">
                  <from>
                    <xdr:col>1</xdr:col>
                    <xdr:colOff>1000125</xdr:colOff>
                    <xdr:row>171</xdr:row>
                    <xdr:rowOff>38100</xdr:rowOff>
                  </from>
                  <to>
                    <xdr:col>2</xdr:col>
                    <xdr:colOff>323850</xdr:colOff>
                    <xdr:row>171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76" name="Check Box 237">
              <controlPr defaultSize="0" autoFill="0" autoLine="0" autoPict="0">
                <anchor moveWithCells="1">
                  <from>
                    <xdr:col>1</xdr:col>
                    <xdr:colOff>1000125</xdr:colOff>
                    <xdr:row>172</xdr:row>
                    <xdr:rowOff>38100</xdr:rowOff>
                  </from>
                  <to>
                    <xdr:col>2</xdr:col>
                    <xdr:colOff>323850</xdr:colOff>
                    <xdr:row>172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77" name="Check Box 238">
              <controlPr defaultSize="0" autoFill="0" autoLine="0" autoPict="0">
                <anchor moveWithCells="1">
                  <from>
                    <xdr:col>1</xdr:col>
                    <xdr:colOff>1000125</xdr:colOff>
                    <xdr:row>172</xdr:row>
                    <xdr:rowOff>38100</xdr:rowOff>
                  </from>
                  <to>
                    <xdr:col>2</xdr:col>
                    <xdr:colOff>323850</xdr:colOff>
                    <xdr:row>172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78" name="Check Box 239">
              <controlPr defaultSize="0" autoFill="0" autoLine="0" autoPict="0">
                <anchor moveWithCells="1">
                  <from>
                    <xdr:col>1</xdr:col>
                    <xdr:colOff>1000125</xdr:colOff>
                    <xdr:row>173</xdr:row>
                    <xdr:rowOff>38100</xdr:rowOff>
                  </from>
                  <to>
                    <xdr:col>2</xdr:col>
                    <xdr:colOff>323850</xdr:colOff>
                    <xdr:row>173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79" name="Check Box 240">
              <controlPr defaultSize="0" autoFill="0" autoLine="0" autoPict="0">
                <anchor moveWithCells="1">
                  <from>
                    <xdr:col>1</xdr:col>
                    <xdr:colOff>1000125</xdr:colOff>
                    <xdr:row>173</xdr:row>
                    <xdr:rowOff>38100</xdr:rowOff>
                  </from>
                  <to>
                    <xdr:col>2</xdr:col>
                    <xdr:colOff>323850</xdr:colOff>
                    <xdr:row>173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80" name="Check Box 241">
              <controlPr defaultSize="0" autoFill="0" autoLine="0" autoPict="0">
                <anchor moveWithCells="1">
                  <from>
                    <xdr:col>1</xdr:col>
                    <xdr:colOff>1000125</xdr:colOff>
                    <xdr:row>174</xdr:row>
                    <xdr:rowOff>38100</xdr:rowOff>
                  </from>
                  <to>
                    <xdr:col>2</xdr:col>
                    <xdr:colOff>323850</xdr:colOff>
                    <xdr:row>174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81" name="Check Box 242">
              <controlPr defaultSize="0" autoFill="0" autoLine="0" autoPict="0">
                <anchor moveWithCells="1">
                  <from>
                    <xdr:col>1</xdr:col>
                    <xdr:colOff>1000125</xdr:colOff>
                    <xdr:row>174</xdr:row>
                    <xdr:rowOff>38100</xdr:rowOff>
                  </from>
                  <to>
                    <xdr:col>2</xdr:col>
                    <xdr:colOff>323850</xdr:colOff>
                    <xdr:row>174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82" name="Check Box 243">
              <controlPr defaultSize="0" autoFill="0" autoLine="0" autoPict="0">
                <anchor moveWithCells="1">
                  <from>
                    <xdr:col>1</xdr:col>
                    <xdr:colOff>1000125</xdr:colOff>
                    <xdr:row>175</xdr:row>
                    <xdr:rowOff>38100</xdr:rowOff>
                  </from>
                  <to>
                    <xdr:col>2</xdr:col>
                    <xdr:colOff>323850</xdr:colOff>
                    <xdr:row>175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83" name="Check Box 244">
              <controlPr defaultSize="0" autoFill="0" autoLine="0" autoPict="0">
                <anchor moveWithCells="1">
                  <from>
                    <xdr:col>1</xdr:col>
                    <xdr:colOff>1000125</xdr:colOff>
                    <xdr:row>175</xdr:row>
                    <xdr:rowOff>38100</xdr:rowOff>
                  </from>
                  <to>
                    <xdr:col>2</xdr:col>
                    <xdr:colOff>323850</xdr:colOff>
                    <xdr:row>175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84" name="Check Box 21">
              <controlPr defaultSize="0" autoFill="0" autoLine="0" autoPict="0">
                <anchor moveWithCells="1">
                  <from>
                    <xdr:col>1</xdr:col>
                    <xdr:colOff>1000125</xdr:colOff>
                    <xdr:row>203</xdr:row>
                    <xdr:rowOff>38100</xdr:rowOff>
                  </from>
                  <to>
                    <xdr:col>2</xdr:col>
                    <xdr:colOff>323850</xdr:colOff>
                    <xdr:row>203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5" name="Check Box 22">
              <controlPr defaultSize="0" autoFill="0" autoLine="0" autoPict="0">
                <anchor moveWithCells="1">
                  <from>
                    <xdr:col>1</xdr:col>
                    <xdr:colOff>1000125</xdr:colOff>
                    <xdr:row>203</xdr:row>
                    <xdr:rowOff>38100</xdr:rowOff>
                  </from>
                  <to>
                    <xdr:col>2</xdr:col>
                    <xdr:colOff>323850</xdr:colOff>
                    <xdr:row>203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6" name="Check Box 23">
              <controlPr defaultSize="0" autoFill="0" autoLine="0" autoPict="0">
                <anchor moveWithCells="1">
                  <from>
                    <xdr:col>1</xdr:col>
                    <xdr:colOff>1000125</xdr:colOff>
                    <xdr:row>204</xdr:row>
                    <xdr:rowOff>38100</xdr:rowOff>
                  </from>
                  <to>
                    <xdr:col>2</xdr:col>
                    <xdr:colOff>323850</xdr:colOff>
                    <xdr:row>204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87" name="Check Box 24">
              <controlPr defaultSize="0" autoFill="0" autoLine="0" autoPict="0">
                <anchor moveWithCells="1">
                  <from>
                    <xdr:col>1</xdr:col>
                    <xdr:colOff>1000125</xdr:colOff>
                    <xdr:row>204</xdr:row>
                    <xdr:rowOff>38100</xdr:rowOff>
                  </from>
                  <to>
                    <xdr:col>2</xdr:col>
                    <xdr:colOff>323850</xdr:colOff>
                    <xdr:row>204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8" name="Check Box 25">
              <controlPr defaultSize="0" autoFill="0" autoLine="0" autoPict="0">
                <anchor moveWithCells="1">
                  <from>
                    <xdr:col>1</xdr:col>
                    <xdr:colOff>1000125</xdr:colOff>
                    <xdr:row>205</xdr:row>
                    <xdr:rowOff>38100</xdr:rowOff>
                  </from>
                  <to>
                    <xdr:col>2</xdr:col>
                    <xdr:colOff>323850</xdr:colOff>
                    <xdr:row>205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9" name="Check Box 26">
              <controlPr defaultSize="0" autoFill="0" autoLine="0" autoPict="0">
                <anchor moveWithCells="1">
                  <from>
                    <xdr:col>1</xdr:col>
                    <xdr:colOff>1000125</xdr:colOff>
                    <xdr:row>205</xdr:row>
                    <xdr:rowOff>38100</xdr:rowOff>
                  </from>
                  <to>
                    <xdr:col>2</xdr:col>
                    <xdr:colOff>323850</xdr:colOff>
                    <xdr:row>205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0" name="Check Box 27">
              <controlPr defaultSize="0" autoFill="0" autoLine="0" autoPict="0">
                <anchor moveWithCells="1">
                  <from>
                    <xdr:col>1</xdr:col>
                    <xdr:colOff>1000125</xdr:colOff>
                    <xdr:row>206</xdr:row>
                    <xdr:rowOff>38100</xdr:rowOff>
                  </from>
                  <to>
                    <xdr:col>2</xdr:col>
                    <xdr:colOff>323850</xdr:colOff>
                    <xdr:row>206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1" name="Check Box 28">
              <controlPr defaultSize="0" autoFill="0" autoLine="0" autoPict="0">
                <anchor moveWithCells="1">
                  <from>
                    <xdr:col>1</xdr:col>
                    <xdr:colOff>1000125</xdr:colOff>
                    <xdr:row>206</xdr:row>
                    <xdr:rowOff>38100</xdr:rowOff>
                  </from>
                  <to>
                    <xdr:col>2</xdr:col>
                    <xdr:colOff>323850</xdr:colOff>
                    <xdr:row>206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2" name="Check Box 29">
              <controlPr defaultSize="0" autoFill="0" autoLine="0" autoPict="0">
                <anchor moveWithCells="1">
                  <from>
                    <xdr:col>1</xdr:col>
                    <xdr:colOff>1000125</xdr:colOff>
                    <xdr:row>207</xdr:row>
                    <xdr:rowOff>38100</xdr:rowOff>
                  </from>
                  <to>
                    <xdr:col>2</xdr:col>
                    <xdr:colOff>323850</xdr:colOff>
                    <xdr:row>207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3" name="Check Box 30">
              <controlPr defaultSize="0" autoFill="0" autoLine="0" autoPict="0">
                <anchor moveWithCells="1">
                  <from>
                    <xdr:col>1</xdr:col>
                    <xdr:colOff>1000125</xdr:colOff>
                    <xdr:row>207</xdr:row>
                    <xdr:rowOff>38100</xdr:rowOff>
                  </from>
                  <to>
                    <xdr:col>2</xdr:col>
                    <xdr:colOff>323850</xdr:colOff>
                    <xdr:row>207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94" name="Check Box 31">
              <controlPr defaultSize="0" autoFill="0" autoLine="0" autoPict="0">
                <anchor moveWithCells="1">
                  <from>
                    <xdr:col>1</xdr:col>
                    <xdr:colOff>1000125</xdr:colOff>
                    <xdr:row>208</xdr:row>
                    <xdr:rowOff>38100</xdr:rowOff>
                  </from>
                  <to>
                    <xdr:col>2</xdr:col>
                    <xdr:colOff>323850</xdr:colOff>
                    <xdr:row>208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95" name="Check Box 32">
              <controlPr defaultSize="0" autoFill="0" autoLine="0" autoPict="0">
                <anchor moveWithCells="1">
                  <from>
                    <xdr:col>1</xdr:col>
                    <xdr:colOff>1000125</xdr:colOff>
                    <xdr:row>208</xdr:row>
                    <xdr:rowOff>38100</xdr:rowOff>
                  </from>
                  <to>
                    <xdr:col>2</xdr:col>
                    <xdr:colOff>323850</xdr:colOff>
                    <xdr:row>208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6" name="Check Box 33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97" name="Check Box 34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98" name="Check Box 65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99" name="Check Box 66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00" name="Check Box 67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01" name="Check Box 68">
              <controlPr defaultSize="0" autoFill="0" autoLine="0" autoPict="0">
                <anchor moveWithCells="1">
                  <from>
                    <xdr:col>1</xdr:col>
                    <xdr:colOff>1000125</xdr:colOff>
                    <xdr:row>209</xdr:row>
                    <xdr:rowOff>38100</xdr:rowOff>
                  </from>
                  <to>
                    <xdr:col>2</xdr:col>
                    <xdr:colOff>323850</xdr:colOff>
                    <xdr:row>209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02" name="Check Box 245">
              <controlPr defaultSize="0" autoFill="0" autoLine="0" autoPict="0">
                <anchor moveWithCells="1">
                  <from>
                    <xdr:col>1</xdr:col>
                    <xdr:colOff>1000125</xdr:colOff>
                    <xdr:row>240</xdr:row>
                    <xdr:rowOff>38100</xdr:rowOff>
                  </from>
                  <to>
                    <xdr:col>2</xdr:col>
                    <xdr:colOff>323850</xdr:colOff>
                    <xdr:row>240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03" name="Check Box 246">
              <controlPr defaultSize="0" autoFill="0" autoLine="0" autoPict="0">
                <anchor moveWithCells="1">
                  <from>
                    <xdr:col>1</xdr:col>
                    <xdr:colOff>1000125</xdr:colOff>
                    <xdr:row>240</xdr:row>
                    <xdr:rowOff>38100</xdr:rowOff>
                  </from>
                  <to>
                    <xdr:col>2</xdr:col>
                    <xdr:colOff>323850</xdr:colOff>
                    <xdr:row>240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04" name="Check Box 247">
              <controlPr defaultSize="0" autoFill="0" autoLine="0" autoPict="0">
                <anchor moveWithCells="1">
                  <from>
                    <xdr:col>1</xdr:col>
                    <xdr:colOff>1000125</xdr:colOff>
                    <xdr:row>241</xdr:row>
                    <xdr:rowOff>38100</xdr:rowOff>
                  </from>
                  <to>
                    <xdr:col>2</xdr:col>
                    <xdr:colOff>323850</xdr:colOff>
                    <xdr:row>241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05" name="Check Box 248">
              <controlPr defaultSize="0" autoFill="0" autoLine="0" autoPict="0">
                <anchor moveWithCells="1">
                  <from>
                    <xdr:col>1</xdr:col>
                    <xdr:colOff>1000125</xdr:colOff>
                    <xdr:row>241</xdr:row>
                    <xdr:rowOff>38100</xdr:rowOff>
                  </from>
                  <to>
                    <xdr:col>2</xdr:col>
                    <xdr:colOff>323850</xdr:colOff>
                    <xdr:row>241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06" name="Check Box 249">
              <controlPr defaultSize="0" autoFill="0" autoLine="0" autoPict="0">
                <anchor moveWithCells="1">
                  <from>
                    <xdr:col>1</xdr:col>
                    <xdr:colOff>1000125</xdr:colOff>
                    <xdr:row>242</xdr:row>
                    <xdr:rowOff>38100</xdr:rowOff>
                  </from>
                  <to>
                    <xdr:col>2</xdr:col>
                    <xdr:colOff>323850</xdr:colOff>
                    <xdr:row>242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07" name="Check Box 250">
              <controlPr defaultSize="0" autoFill="0" autoLine="0" autoPict="0">
                <anchor moveWithCells="1">
                  <from>
                    <xdr:col>1</xdr:col>
                    <xdr:colOff>1000125</xdr:colOff>
                    <xdr:row>242</xdr:row>
                    <xdr:rowOff>38100</xdr:rowOff>
                  </from>
                  <to>
                    <xdr:col>2</xdr:col>
                    <xdr:colOff>323850</xdr:colOff>
                    <xdr:row>242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08" name="Check Box 251">
              <controlPr defaultSize="0" autoFill="0" autoLine="0" autoPict="0">
                <anchor moveWithCells="1">
                  <from>
                    <xdr:col>1</xdr:col>
                    <xdr:colOff>1000125</xdr:colOff>
                    <xdr:row>243</xdr:row>
                    <xdr:rowOff>38100</xdr:rowOff>
                  </from>
                  <to>
                    <xdr:col>2</xdr:col>
                    <xdr:colOff>323850</xdr:colOff>
                    <xdr:row>243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09" name="Check Box 252">
              <controlPr defaultSize="0" autoFill="0" autoLine="0" autoPict="0">
                <anchor moveWithCells="1">
                  <from>
                    <xdr:col>1</xdr:col>
                    <xdr:colOff>1000125</xdr:colOff>
                    <xdr:row>243</xdr:row>
                    <xdr:rowOff>38100</xdr:rowOff>
                  </from>
                  <to>
                    <xdr:col>2</xdr:col>
                    <xdr:colOff>323850</xdr:colOff>
                    <xdr:row>243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10" name="Check Box 253">
              <controlPr defaultSize="0" autoFill="0" autoLine="0" autoPict="0">
                <anchor moveWithCells="1">
                  <from>
                    <xdr:col>1</xdr:col>
                    <xdr:colOff>1000125</xdr:colOff>
                    <xdr:row>244</xdr:row>
                    <xdr:rowOff>38100</xdr:rowOff>
                  </from>
                  <to>
                    <xdr:col>2</xdr:col>
                    <xdr:colOff>323850</xdr:colOff>
                    <xdr:row>244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11" name="Check Box 254">
              <controlPr defaultSize="0" autoFill="0" autoLine="0" autoPict="0">
                <anchor moveWithCells="1">
                  <from>
                    <xdr:col>1</xdr:col>
                    <xdr:colOff>1000125</xdr:colOff>
                    <xdr:row>244</xdr:row>
                    <xdr:rowOff>38100</xdr:rowOff>
                  </from>
                  <to>
                    <xdr:col>2</xdr:col>
                    <xdr:colOff>323850</xdr:colOff>
                    <xdr:row>244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12" name="Check Box 255">
              <controlPr defaultSize="0" autoFill="0" autoLine="0" autoPict="0">
                <anchor moveWithCells="1">
                  <from>
                    <xdr:col>1</xdr:col>
                    <xdr:colOff>1000125</xdr:colOff>
                    <xdr:row>245</xdr:row>
                    <xdr:rowOff>38100</xdr:rowOff>
                  </from>
                  <to>
                    <xdr:col>2</xdr:col>
                    <xdr:colOff>323850</xdr:colOff>
                    <xdr:row>245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13" name="Check Box 256">
              <controlPr defaultSize="0" autoFill="0" autoLine="0" autoPict="0">
                <anchor moveWithCells="1">
                  <from>
                    <xdr:col>1</xdr:col>
                    <xdr:colOff>1000125</xdr:colOff>
                    <xdr:row>245</xdr:row>
                    <xdr:rowOff>38100</xdr:rowOff>
                  </from>
                  <to>
                    <xdr:col>2</xdr:col>
                    <xdr:colOff>323850</xdr:colOff>
                    <xdr:row>245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14" name="Check Box 257">
              <controlPr defaultSize="0" autoFill="0" autoLine="0" autoPict="0">
                <anchor moveWithCells="1">
                  <from>
                    <xdr:col>1</xdr:col>
                    <xdr:colOff>1000125</xdr:colOff>
                    <xdr:row>246</xdr:row>
                    <xdr:rowOff>38100</xdr:rowOff>
                  </from>
                  <to>
                    <xdr:col>2</xdr:col>
                    <xdr:colOff>323850</xdr:colOff>
                    <xdr:row>246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15" name="Check Box 258">
              <controlPr defaultSize="0" autoFill="0" autoLine="0" autoPict="0">
                <anchor moveWithCells="1">
                  <from>
                    <xdr:col>1</xdr:col>
                    <xdr:colOff>1000125</xdr:colOff>
                    <xdr:row>246</xdr:row>
                    <xdr:rowOff>38100</xdr:rowOff>
                  </from>
                  <to>
                    <xdr:col>2</xdr:col>
                    <xdr:colOff>323850</xdr:colOff>
                    <xdr:row>246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16" name="Check Box 259">
              <controlPr defaultSize="0" autoFill="0" autoLine="0" autoPict="0">
                <anchor moveWithCells="1">
                  <from>
                    <xdr:col>1</xdr:col>
                    <xdr:colOff>1000125</xdr:colOff>
                    <xdr:row>246</xdr:row>
                    <xdr:rowOff>38100</xdr:rowOff>
                  </from>
                  <to>
                    <xdr:col>2</xdr:col>
                    <xdr:colOff>323850</xdr:colOff>
                    <xdr:row>246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17" name="Check Box 260">
              <controlPr defaultSize="0" autoFill="0" autoLine="0" autoPict="0">
                <anchor moveWithCells="1">
                  <from>
                    <xdr:col>1</xdr:col>
                    <xdr:colOff>1000125</xdr:colOff>
                    <xdr:row>246</xdr:row>
                    <xdr:rowOff>38100</xdr:rowOff>
                  </from>
                  <to>
                    <xdr:col>2</xdr:col>
                    <xdr:colOff>323850</xdr:colOff>
                    <xdr:row>246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18" name="Check Box 261">
              <controlPr defaultSize="0" autoFill="0" autoLine="0" autoPict="0">
                <anchor moveWithCells="1">
                  <from>
                    <xdr:col>1</xdr:col>
                    <xdr:colOff>1000125</xdr:colOff>
                    <xdr:row>246</xdr:row>
                    <xdr:rowOff>38100</xdr:rowOff>
                  </from>
                  <to>
                    <xdr:col>2</xdr:col>
                    <xdr:colOff>323850</xdr:colOff>
                    <xdr:row>246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19" name="Check Box 262">
              <controlPr defaultSize="0" autoFill="0" autoLine="0" autoPict="0">
                <anchor moveWithCells="1">
                  <from>
                    <xdr:col>1</xdr:col>
                    <xdr:colOff>1000125</xdr:colOff>
                    <xdr:row>246</xdr:row>
                    <xdr:rowOff>38100</xdr:rowOff>
                  </from>
                  <to>
                    <xdr:col>2</xdr:col>
                    <xdr:colOff>323850</xdr:colOff>
                    <xdr:row>246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939A677-A470-4809-BBA3-0E0F0D9CC015}">
          <x14:formula1>
            <xm:f>'유효성 검사'!$B$1:$B$3</xm:f>
          </x14:formula1>
          <xm:sqref>C18:F18</xm:sqref>
        </x14:dataValidation>
        <x14:dataValidation type="list" allowBlank="1" showInputMessage="1" showErrorMessage="1" xr:uid="{570CC7A0-F062-4E8E-BAC6-334A69F81A9A}">
          <x14:formula1>
            <xm:f>'유효성 검사'!$B$5:$B$21</xm:f>
          </x14:formula1>
          <xm:sqref>D20:F20</xm:sqref>
        </x14:dataValidation>
        <x14:dataValidation type="list" allowBlank="1" showInputMessage="1" showErrorMessage="1" xr:uid="{C9AE9E9D-7C70-49B6-96AD-CA3520D229D0}">
          <x14:formula1>
            <xm:f>'유효성 검사'!$B$23:$B$89</xm:f>
          </x14:formula1>
          <xm:sqref>C22:F22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7A60-CD89-4F71-B211-D3405C37418D}">
  <sheetPr>
    <tabColor theme="4"/>
  </sheetPr>
  <dimension ref="A1:P70"/>
  <sheetViews>
    <sheetView view="pageBreakPreview" topLeftCell="A13" zoomScaleNormal="100" zoomScaleSheetLayoutView="100" workbookViewId="0">
      <selection activeCell="R14" sqref="R14"/>
    </sheetView>
  </sheetViews>
  <sheetFormatPr defaultRowHeight="16.5" x14ac:dyDescent="0.3"/>
  <sheetData>
    <row r="1" spans="1:16" s="75" customFormat="1" ht="42.75" customHeight="1" x14ac:dyDescent="0.3">
      <c r="A1" s="170" t="s">
        <v>122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16" ht="16.5" customHeight="1" x14ac:dyDescent="0.3">
      <c r="A2" s="168" t="s">
        <v>177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16.5" customHeight="1" x14ac:dyDescent="0.3">
      <c r="A3" s="168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ht="16.5" customHeight="1" x14ac:dyDescent="0.3">
      <c r="A4" s="168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16.5" customHeight="1" x14ac:dyDescent="0.3">
      <c r="A5" s="168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ht="16.5" customHeight="1" x14ac:dyDescent="0.3">
      <c r="A6" s="168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6" ht="16.5" customHeight="1" x14ac:dyDescent="0.3">
      <c r="A7" s="168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</row>
    <row r="8" spans="1:16" ht="16.5" customHeight="1" x14ac:dyDescent="0.3">
      <c r="A8" s="168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</row>
    <row r="9" spans="1:16" ht="16.5" customHeight="1" x14ac:dyDescent="0.3">
      <c r="A9" s="168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</row>
    <row r="10" spans="1:16" ht="16.5" customHeight="1" x14ac:dyDescent="0.3">
      <c r="A10" s="168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</row>
    <row r="11" spans="1:16" ht="16.5" customHeight="1" x14ac:dyDescent="0.3">
      <c r="A11" s="168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</row>
    <row r="12" spans="1:16" ht="16.5" customHeight="1" x14ac:dyDescent="0.3">
      <c r="A12" s="168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</row>
    <row r="13" spans="1:16" ht="16.5" customHeight="1" x14ac:dyDescent="0.3">
      <c r="A13" s="168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</row>
    <row r="14" spans="1:16" ht="16.5" customHeight="1" x14ac:dyDescent="0.3">
      <c r="A14" s="168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</row>
    <row r="15" spans="1:16" ht="16.5" customHeight="1" x14ac:dyDescent="0.3">
      <c r="A15" s="168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</row>
    <row r="16" spans="1:16" ht="16.5" customHeight="1" x14ac:dyDescent="0.3">
      <c r="A16" s="168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</row>
    <row r="17" spans="1:16" ht="16.5" customHeight="1" x14ac:dyDescent="0.3">
      <c r="A17" s="168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</row>
    <row r="18" spans="1:16" ht="16.5" customHeight="1" x14ac:dyDescent="0.3">
      <c r="A18" s="168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6" ht="16.5" customHeight="1" x14ac:dyDescent="0.3">
      <c r="A19" s="168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</row>
    <row r="20" spans="1:16" ht="16.5" customHeight="1" x14ac:dyDescent="0.3">
      <c r="A20" s="168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</row>
    <row r="21" spans="1:16" ht="16.5" customHeight="1" x14ac:dyDescent="0.3">
      <c r="A21" s="168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</row>
    <row r="22" spans="1:16" ht="16.5" customHeight="1" x14ac:dyDescent="0.3">
      <c r="A22" s="168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</row>
    <row r="23" spans="1:16" ht="16.5" customHeight="1" x14ac:dyDescent="0.3">
      <c r="A23" s="168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16" ht="16.5" customHeight="1" x14ac:dyDescent="0.3">
      <c r="A24" s="168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16" ht="16.5" customHeight="1" x14ac:dyDescent="0.3">
      <c r="A25" s="168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16" ht="16.5" customHeight="1" x14ac:dyDescent="0.3">
      <c r="A26" s="168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</row>
    <row r="27" spans="1:16" ht="16.5" customHeight="1" x14ac:dyDescent="0.3">
      <c r="A27" s="168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16" ht="16.5" customHeight="1" x14ac:dyDescent="0.3">
      <c r="A28" s="168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</row>
    <row r="29" spans="1:16" ht="16.5" customHeight="1" x14ac:dyDescent="0.3">
      <c r="A29" s="168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</row>
    <row r="30" spans="1:16" ht="16.5" customHeight="1" x14ac:dyDescent="0.3">
      <c r="A30" s="168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</row>
    <row r="31" spans="1:16" ht="16.5" customHeight="1" x14ac:dyDescent="0.3">
      <c r="A31" s="168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</row>
    <row r="32" spans="1:16" ht="16.5" customHeight="1" x14ac:dyDescent="0.3">
      <c r="A32" s="168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</row>
    <row r="33" spans="1:16" ht="16.5" customHeight="1" x14ac:dyDescent="0.3">
      <c r="A33" s="168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</row>
    <row r="34" spans="1:16" ht="16.5" customHeight="1" x14ac:dyDescent="0.3">
      <c r="A34" s="168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</row>
    <row r="35" spans="1:16" ht="16.5" customHeight="1" x14ac:dyDescent="0.3">
      <c r="A35" s="168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</row>
    <row r="36" spans="1:16" ht="16.5" customHeight="1" x14ac:dyDescent="0.3">
      <c r="A36" s="168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</row>
    <row r="37" spans="1:16" ht="16.5" customHeight="1" x14ac:dyDescent="0.3">
      <c r="A37" s="168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</row>
    <row r="38" spans="1:16" ht="16.5" customHeight="1" x14ac:dyDescent="0.3">
      <c r="A38" s="168"/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</row>
    <row r="39" spans="1:16" ht="16.5" customHeight="1" x14ac:dyDescent="0.3">
      <c r="A39" s="168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</row>
    <row r="40" spans="1:16" ht="16.5" customHeight="1" x14ac:dyDescent="0.3">
      <c r="A40" s="168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</row>
    <row r="41" spans="1:16" ht="16.5" customHeight="1" x14ac:dyDescent="0.3">
      <c r="A41" s="168"/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</row>
    <row r="42" spans="1:16" ht="16.5" customHeight="1" x14ac:dyDescent="0.3">
      <c r="A42" s="168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</row>
    <row r="43" spans="1:16" ht="16.5" customHeight="1" x14ac:dyDescent="0.3">
      <c r="A43" s="168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</row>
    <row r="44" spans="1:16" ht="16.5" customHeight="1" x14ac:dyDescent="0.3">
      <c r="A44" s="168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</row>
    <row r="45" spans="1:16" ht="16.5" customHeight="1" x14ac:dyDescent="0.3">
      <c r="A45" s="168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</row>
    <row r="46" spans="1:16" ht="16.5" customHeight="1" x14ac:dyDescent="0.3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</row>
    <row r="47" spans="1:16" ht="16.5" customHeight="1" x14ac:dyDescent="0.3">
      <c r="A47" s="168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</row>
    <row r="48" spans="1:16" ht="16.5" customHeight="1" x14ac:dyDescent="0.3">
      <c r="A48" s="168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</row>
    <row r="49" spans="1:16" ht="16.5" customHeight="1" x14ac:dyDescent="0.3">
      <c r="A49" s="168"/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</row>
    <row r="50" spans="1:16" ht="16.5" customHeight="1" x14ac:dyDescent="0.3">
      <c r="A50" s="168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</row>
    <row r="51" spans="1:16" ht="16.5" customHeight="1" x14ac:dyDescent="0.3">
      <c r="A51" s="168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</row>
    <row r="52" spans="1:16" ht="16.5" customHeight="1" x14ac:dyDescent="0.3">
      <c r="A52" s="168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</row>
    <row r="53" spans="1:16" ht="16.5" customHeight="1" x14ac:dyDescent="0.3">
      <c r="A53" s="168"/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</row>
    <row r="54" spans="1:16" ht="16.5" customHeight="1" x14ac:dyDescent="0.3">
      <c r="A54" s="168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</row>
    <row r="55" spans="1:16" ht="16.5" customHeight="1" x14ac:dyDescent="0.3">
      <c r="A55" s="168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</row>
    <row r="56" spans="1:16" ht="16.5" customHeight="1" x14ac:dyDescent="0.3">
      <c r="A56" s="168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</row>
    <row r="57" spans="1:16" ht="16.5" customHeight="1" x14ac:dyDescent="0.3">
      <c r="A57" s="168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</row>
    <row r="58" spans="1:16" ht="16.5" customHeight="1" x14ac:dyDescent="0.3">
      <c r="A58" s="168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</row>
    <row r="59" spans="1:16" ht="16.5" customHeight="1" x14ac:dyDescent="0.3">
      <c r="A59" s="168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</row>
    <row r="60" spans="1:16" ht="16.5" customHeight="1" x14ac:dyDescent="0.3">
      <c r="A60" s="168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</row>
    <row r="61" spans="1:16" ht="16.5" customHeight="1" x14ac:dyDescent="0.3">
      <c r="A61" s="168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</row>
    <row r="62" spans="1:16" ht="16.5" customHeight="1" x14ac:dyDescent="0.3">
      <c r="A62" s="168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</row>
    <row r="63" spans="1:16" ht="16.5" customHeight="1" x14ac:dyDescent="0.3">
      <c r="A63" s="168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</row>
    <row r="64" spans="1:16" ht="16.5" customHeight="1" x14ac:dyDescent="0.3">
      <c r="A64" s="168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</row>
    <row r="65" spans="1:16" ht="16.5" customHeight="1" x14ac:dyDescent="0.3">
      <c r="A65" s="168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</row>
    <row r="66" spans="1:16" ht="16.5" customHeight="1" x14ac:dyDescent="0.3">
      <c r="A66" s="168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</row>
    <row r="67" spans="1:16" ht="16.5" customHeight="1" x14ac:dyDescent="0.3">
      <c r="A67" s="168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</row>
    <row r="68" spans="1:16" ht="16.5" customHeight="1" x14ac:dyDescent="0.3">
      <c r="A68" s="168"/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</row>
    <row r="69" spans="1:16" ht="17.25" customHeight="1" x14ac:dyDescent="0.3">
      <c r="A69" s="168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</row>
    <row r="70" spans="1:16" x14ac:dyDescent="0.3">
      <c r="A70" s="74"/>
    </row>
  </sheetData>
  <mergeCells count="2">
    <mergeCell ref="A2:P69"/>
    <mergeCell ref="A1:P1"/>
  </mergeCells>
  <phoneticPr fontId="2" type="noConversion"/>
  <pageMargins left="0.7" right="0.7" top="0.75" bottom="0.75" header="0.3" footer="0.3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E5E3-B06E-4D32-A967-4D25328253FC}">
  <sheetPr>
    <tabColor theme="4" tint="-0.249977111117893"/>
  </sheetPr>
  <dimension ref="A1:C15"/>
  <sheetViews>
    <sheetView view="pageBreakPreview" zoomScaleNormal="100" zoomScaleSheetLayoutView="100" workbookViewId="0">
      <selection activeCell="E2" sqref="E2"/>
    </sheetView>
  </sheetViews>
  <sheetFormatPr defaultRowHeight="16.5" x14ac:dyDescent="0.3"/>
  <cols>
    <col min="2" max="2" width="17.25" bestFit="1" customWidth="1"/>
    <col min="3" max="3" width="80.625" customWidth="1"/>
  </cols>
  <sheetData>
    <row r="1" spans="1:3" ht="17.25" thickBot="1" x14ac:dyDescent="0.35">
      <c r="A1" s="287" t="s">
        <v>281</v>
      </c>
      <c r="B1" s="288"/>
      <c r="C1" s="145" t="s">
        <v>282</v>
      </c>
    </row>
    <row r="2" spans="1:3" ht="243.75" customHeight="1" thickBot="1" x14ac:dyDescent="0.35">
      <c r="A2" s="280" t="s">
        <v>298</v>
      </c>
      <c r="B2" s="281"/>
      <c r="C2" s="152" t="s">
        <v>299</v>
      </c>
    </row>
    <row r="3" spans="1:3" ht="50.1" customHeight="1" thickBot="1" x14ac:dyDescent="0.35">
      <c r="A3" s="280" t="s">
        <v>300</v>
      </c>
      <c r="B3" s="281"/>
      <c r="C3" s="160" t="s">
        <v>301</v>
      </c>
    </row>
    <row r="4" spans="1:3" ht="147.75" customHeight="1" x14ac:dyDescent="0.3">
      <c r="A4" s="284" t="s">
        <v>302</v>
      </c>
      <c r="B4" s="146" t="s">
        <v>182</v>
      </c>
      <c r="C4" s="147" t="s">
        <v>303</v>
      </c>
    </row>
    <row r="5" spans="1:3" ht="69.95" customHeight="1" x14ac:dyDescent="0.3">
      <c r="A5" s="285"/>
      <c r="B5" s="148" t="s">
        <v>181</v>
      </c>
      <c r="C5" s="149" t="s">
        <v>304</v>
      </c>
    </row>
    <row r="6" spans="1:3" ht="50.1" customHeight="1" thickBot="1" x14ac:dyDescent="0.35">
      <c r="A6" s="286"/>
      <c r="B6" s="150" t="s">
        <v>180</v>
      </c>
      <c r="C6" s="151" t="s">
        <v>305</v>
      </c>
    </row>
    <row r="7" spans="1:3" ht="50.1" customHeight="1" thickBot="1" x14ac:dyDescent="0.35">
      <c r="A7" s="289" t="s">
        <v>53</v>
      </c>
      <c r="B7" s="290"/>
      <c r="C7" s="153" t="s">
        <v>283</v>
      </c>
    </row>
    <row r="8" spans="1:3" ht="20.100000000000001" customHeight="1" thickBot="1" x14ac:dyDescent="0.35">
      <c r="A8" s="280" t="s">
        <v>284</v>
      </c>
      <c r="B8" s="281"/>
      <c r="C8" s="154" t="s">
        <v>285</v>
      </c>
    </row>
    <row r="9" spans="1:3" ht="20.100000000000001" customHeight="1" thickBot="1" x14ac:dyDescent="0.35">
      <c r="A9" s="282" t="s">
        <v>286</v>
      </c>
      <c r="B9" s="283"/>
      <c r="C9" s="155" t="s">
        <v>287</v>
      </c>
    </row>
    <row r="10" spans="1:3" ht="39.950000000000003" customHeight="1" thickBot="1" x14ac:dyDescent="0.35">
      <c r="A10" s="280" t="s">
        <v>306</v>
      </c>
      <c r="B10" s="281"/>
      <c r="C10" s="161" t="s">
        <v>307</v>
      </c>
    </row>
    <row r="11" spans="1:3" ht="20.100000000000001" customHeight="1" thickBot="1" x14ac:dyDescent="0.35">
      <c r="A11" s="280" t="s">
        <v>129</v>
      </c>
      <c r="B11" s="281"/>
      <c r="C11" s="154" t="s">
        <v>288</v>
      </c>
    </row>
    <row r="12" spans="1:3" ht="50.1" customHeight="1" thickBot="1" x14ac:dyDescent="0.35">
      <c r="A12" s="282" t="s">
        <v>289</v>
      </c>
      <c r="B12" s="283"/>
      <c r="C12" s="156" t="s">
        <v>290</v>
      </c>
    </row>
    <row r="13" spans="1:3" ht="20.100000000000001" customHeight="1" x14ac:dyDescent="0.3">
      <c r="A13" s="284" t="s">
        <v>291</v>
      </c>
      <c r="B13" s="146" t="s">
        <v>292</v>
      </c>
      <c r="C13" s="157" t="s">
        <v>293</v>
      </c>
    </row>
    <row r="14" spans="1:3" ht="20.100000000000001" customHeight="1" x14ac:dyDescent="0.3">
      <c r="A14" s="285"/>
      <c r="B14" s="148" t="s">
        <v>294</v>
      </c>
      <c r="C14" s="158" t="s">
        <v>295</v>
      </c>
    </row>
    <row r="15" spans="1:3" ht="20.100000000000001" customHeight="1" thickBot="1" x14ac:dyDescent="0.35">
      <c r="A15" s="286"/>
      <c r="B15" s="150" t="s">
        <v>296</v>
      </c>
      <c r="C15" s="159" t="s">
        <v>297</v>
      </c>
    </row>
  </sheetData>
  <mergeCells count="11">
    <mergeCell ref="A1:B1"/>
    <mergeCell ref="A4:A6"/>
    <mergeCell ref="A7:B7"/>
    <mergeCell ref="A8:B8"/>
    <mergeCell ref="A9:B9"/>
    <mergeCell ref="A11:B11"/>
    <mergeCell ref="A12:B12"/>
    <mergeCell ref="A13:A15"/>
    <mergeCell ref="A2:B2"/>
    <mergeCell ref="A3:B3"/>
    <mergeCell ref="A10:B10"/>
  </mergeCells>
  <phoneticPr fontId="2" type="noConversion"/>
  <pageMargins left="0.7" right="0.7" top="0.75" bottom="0.75" header="0.3" footer="0.3"/>
  <pageSetup paperSize="9" scale="6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FA58-9289-4E05-9737-6FDE66B53114}">
  <dimension ref="A1:B89"/>
  <sheetViews>
    <sheetView topLeftCell="A57" workbookViewId="0">
      <selection activeCell="E55" sqref="E55"/>
    </sheetView>
  </sheetViews>
  <sheetFormatPr defaultRowHeight="16.5" x14ac:dyDescent="0.3"/>
  <sheetData>
    <row r="1" spans="1:2" x14ac:dyDescent="0.3">
      <c r="A1" t="s">
        <v>179</v>
      </c>
      <c r="B1" t="s">
        <v>180</v>
      </c>
    </row>
    <row r="2" spans="1:2" x14ac:dyDescent="0.3">
      <c r="B2" t="s">
        <v>181</v>
      </c>
    </row>
    <row r="3" spans="1:2" x14ac:dyDescent="0.3">
      <c r="B3" t="s">
        <v>182</v>
      </c>
    </row>
    <row r="5" spans="1:2" x14ac:dyDescent="0.3">
      <c r="A5" t="s">
        <v>35</v>
      </c>
      <c r="B5" t="s">
        <v>36</v>
      </c>
    </row>
    <row r="6" spans="1:2" x14ac:dyDescent="0.3">
      <c r="B6" t="s">
        <v>37</v>
      </c>
    </row>
    <row r="7" spans="1:2" x14ac:dyDescent="0.3">
      <c r="B7" t="s">
        <v>38</v>
      </c>
    </row>
    <row r="8" spans="1:2" x14ac:dyDescent="0.3">
      <c r="B8" t="s">
        <v>39</v>
      </c>
    </row>
    <row r="9" spans="1:2" x14ac:dyDescent="0.3">
      <c r="B9" t="s">
        <v>40</v>
      </c>
    </row>
    <row r="10" spans="1:2" x14ac:dyDescent="0.3">
      <c r="B10" t="s">
        <v>41</v>
      </c>
    </row>
    <row r="11" spans="1:2" x14ac:dyDescent="0.3">
      <c r="B11" t="s">
        <v>42</v>
      </c>
    </row>
    <row r="12" spans="1:2" x14ac:dyDescent="0.3">
      <c r="B12" t="s">
        <v>43</v>
      </c>
    </row>
    <row r="13" spans="1:2" x14ac:dyDescent="0.3">
      <c r="B13" t="s">
        <v>44</v>
      </c>
    </row>
    <row r="14" spans="1:2" x14ac:dyDescent="0.3">
      <c r="B14" t="s">
        <v>45</v>
      </c>
    </row>
    <row r="15" spans="1:2" x14ac:dyDescent="0.3">
      <c r="B15" t="s">
        <v>46</v>
      </c>
    </row>
    <row r="16" spans="1:2" x14ac:dyDescent="0.3">
      <c r="B16" t="s">
        <v>47</v>
      </c>
    </row>
    <row r="17" spans="1:2" x14ac:dyDescent="0.3">
      <c r="B17" t="s">
        <v>48</v>
      </c>
    </row>
    <row r="18" spans="1:2" x14ac:dyDescent="0.3">
      <c r="B18" t="s">
        <v>49</v>
      </c>
    </row>
    <row r="19" spans="1:2" x14ac:dyDescent="0.3">
      <c r="B19" t="s">
        <v>50</v>
      </c>
    </row>
    <row r="20" spans="1:2" x14ac:dyDescent="0.3">
      <c r="B20" t="s">
        <v>51</v>
      </c>
    </row>
    <row r="21" spans="1:2" x14ac:dyDescent="0.3">
      <c r="B21" t="s">
        <v>52</v>
      </c>
    </row>
    <row r="23" spans="1:2" x14ac:dyDescent="0.3">
      <c r="A23" t="s">
        <v>185</v>
      </c>
      <c r="B23" t="s">
        <v>186</v>
      </c>
    </row>
    <row r="24" spans="1:2" x14ac:dyDescent="0.3">
      <c r="B24" t="s">
        <v>187</v>
      </c>
    </row>
    <row r="25" spans="1:2" x14ac:dyDescent="0.3">
      <c r="B25" t="s">
        <v>188</v>
      </c>
    </row>
    <row r="26" spans="1:2" x14ac:dyDescent="0.3">
      <c r="B26" t="s">
        <v>189</v>
      </c>
    </row>
    <row r="27" spans="1:2" x14ac:dyDescent="0.3">
      <c r="B27" t="s">
        <v>190</v>
      </c>
    </row>
    <row r="28" spans="1:2" x14ac:dyDescent="0.3">
      <c r="B28" t="s">
        <v>191</v>
      </c>
    </row>
    <row r="29" spans="1:2" x14ac:dyDescent="0.3">
      <c r="B29" t="s">
        <v>192</v>
      </c>
    </row>
    <row r="30" spans="1:2" x14ac:dyDescent="0.3">
      <c r="B30" t="s">
        <v>193</v>
      </c>
    </row>
    <row r="31" spans="1:2" x14ac:dyDescent="0.3">
      <c r="B31" t="s">
        <v>194</v>
      </c>
    </row>
    <row r="32" spans="1:2" x14ac:dyDescent="0.3">
      <c r="B32" t="s">
        <v>195</v>
      </c>
    </row>
    <row r="33" spans="2:2" x14ac:dyDescent="0.3">
      <c r="B33" t="s">
        <v>196</v>
      </c>
    </row>
    <row r="34" spans="2:2" x14ac:dyDescent="0.3">
      <c r="B34" t="s">
        <v>197</v>
      </c>
    </row>
    <row r="35" spans="2:2" x14ac:dyDescent="0.3">
      <c r="B35" t="s">
        <v>198</v>
      </c>
    </row>
    <row r="36" spans="2:2" x14ac:dyDescent="0.3">
      <c r="B36" t="s">
        <v>199</v>
      </c>
    </row>
    <row r="37" spans="2:2" x14ac:dyDescent="0.3">
      <c r="B37" t="s">
        <v>200</v>
      </c>
    </row>
    <row r="38" spans="2:2" x14ac:dyDescent="0.3">
      <c r="B38" t="s">
        <v>201</v>
      </c>
    </row>
    <row r="39" spans="2:2" x14ac:dyDescent="0.3">
      <c r="B39" t="s">
        <v>202</v>
      </c>
    </row>
    <row r="40" spans="2:2" x14ac:dyDescent="0.3">
      <c r="B40" t="s">
        <v>203</v>
      </c>
    </row>
    <row r="41" spans="2:2" x14ac:dyDescent="0.3">
      <c r="B41" t="s">
        <v>204</v>
      </c>
    </row>
    <row r="42" spans="2:2" x14ac:dyDescent="0.3">
      <c r="B42" t="s">
        <v>205</v>
      </c>
    </row>
    <row r="43" spans="2:2" x14ac:dyDescent="0.3">
      <c r="B43" t="s">
        <v>206</v>
      </c>
    </row>
    <row r="44" spans="2:2" x14ac:dyDescent="0.3">
      <c r="B44" t="s">
        <v>207</v>
      </c>
    </row>
    <row r="45" spans="2:2" x14ac:dyDescent="0.3">
      <c r="B45" t="s">
        <v>208</v>
      </c>
    </row>
    <row r="46" spans="2:2" x14ac:dyDescent="0.3">
      <c r="B46" t="s">
        <v>209</v>
      </c>
    </row>
    <row r="47" spans="2:2" x14ac:dyDescent="0.3">
      <c r="B47" t="s">
        <v>210</v>
      </c>
    </row>
    <row r="48" spans="2:2" x14ac:dyDescent="0.3">
      <c r="B48" t="s">
        <v>211</v>
      </c>
    </row>
    <row r="49" spans="2:2" x14ac:dyDescent="0.3">
      <c r="B49" t="s">
        <v>212</v>
      </c>
    </row>
    <row r="50" spans="2:2" x14ac:dyDescent="0.3">
      <c r="B50" t="s">
        <v>213</v>
      </c>
    </row>
    <row r="51" spans="2:2" x14ac:dyDescent="0.3">
      <c r="B51" t="s">
        <v>214</v>
      </c>
    </row>
    <row r="52" spans="2:2" x14ac:dyDescent="0.3">
      <c r="B52" t="s">
        <v>215</v>
      </c>
    </row>
    <row r="53" spans="2:2" x14ac:dyDescent="0.3">
      <c r="B53" t="s">
        <v>216</v>
      </c>
    </row>
    <row r="54" spans="2:2" x14ac:dyDescent="0.3">
      <c r="B54" t="s">
        <v>217</v>
      </c>
    </row>
    <row r="55" spans="2:2" x14ac:dyDescent="0.3">
      <c r="B55" t="s">
        <v>218</v>
      </c>
    </row>
    <row r="56" spans="2:2" x14ac:dyDescent="0.3">
      <c r="B56" t="s">
        <v>219</v>
      </c>
    </row>
    <row r="57" spans="2:2" x14ac:dyDescent="0.3">
      <c r="B57" t="s">
        <v>220</v>
      </c>
    </row>
    <row r="58" spans="2:2" x14ac:dyDescent="0.3">
      <c r="B58" t="s">
        <v>221</v>
      </c>
    </row>
    <row r="59" spans="2:2" x14ac:dyDescent="0.3">
      <c r="B59" t="s">
        <v>222</v>
      </c>
    </row>
    <row r="60" spans="2:2" x14ac:dyDescent="0.3">
      <c r="B60" t="s">
        <v>223</v>
      </c>
    </row>
    <row r="61" spans="2:2" x14ac:dyDescent="0.3">
      <c r="B61" t="s">
        <v>224</v>
      </c>
    </row>
    <row r="62" spans="2:2" x14ac:dyDescent="0.3">
      <c r="B62" t="s">
        <v>225</v>
      </c>
    </row>
    <row r="63" spans="2:2" x14ac:dyDescent="0.3">
      <c r="B63" t="s">
        <v>226</v>
      </c>
    </row>
    <row r="64" spans="2:2" x14ac:dyDescent="0.3">
      <c r="B64" t="s">
        <v>227</v>
      </c>
    </row>
    <row r="65" spans="2:2" x14ac:dyDescent="0.3">
      <c r="B65" t="s">
        <v>228</v>
      </c>
    </row>
    <row r="66" spans="2:2" x14ac:dyDescent="0.3">
      <c r="B66" t="s">
        <v>229</v>
      </c>
    </row>
    <row r="67" spans="2:2" x14ac:dyDescent="0.3">
      <c r="B67" t="s">
        <v>230</v>
      </c>
    </row>
    <row r="68" spans="2:2" x14ac:dyDescent="0.3">
      <c r="B68" t="s">
        <v>231</v>
      </c>
    </row>
    <row r="69" spans="2:2" x14ac:dyDescent="0.3">
      <c r="B69" t="s">
        <v>232</v>
      </c>
    </row>
    <row r="70" spans="2:2" x14ac:dyDescent="0.3">
      <c r="B70" t="s">
        <v>233</v>
      </c>
    </row>
    <row r="71" spans="2:2" x14ac:dyDescent="0.3">
      <c r="B71" t="s">
        <v>234</v>
      </c>
    </row>
    <row r="72" spans="2:2" x14ac:dyDescent="0.3">
      <c r="B72" t="s">
        <v>235</v>
      </c>
    </row>
    <row r="73" spans="2:2" x14ac:dyDescent="0.3">
      <c r="B73" t="s">
        <v>236</v>
      </c>
    </row>
    <row r="74" spans="2:2" x14ac:dyDescent="0.3">
      <c r="B74" t="s">
        <v>237</v>
      </c>
    </row>
    <row r="75" spans="2:2" x14ac:dyDescent="0.3">
      <c r="B75" t="s">
        <v>238</v>
      </c>
    </row>
    <row r="76" spans="2:2" x14ac:dyDescent="0.3">
      <c r="B76" t="s">
        <v>239</v>
      </c>
    </row>
    <row r="77" spans="2:2" x14ac:dyDescent="0.3">
      <c r="B77" t="s">
        <v>240</v>
      </c>
    </row>
    <row r="78" spans="2:2" x14ac:dyDescent="0.3">
      <c r="B78" t="s">
        <v>241</v>
      </c>
    </row>
    <row r="79" spans="2:2" x14ac:dyDescent="0.3">
      <c r="B79" t="s">
        <v>242</v>
      </c>
    </row>
    <row r="80" spans="2:2" x14ac:dyDescent="0.3">
      <c r="B80" t="s">
        <v>243</v>
      </c>
    </row>
    <row r="81" spans="2:2" x14ac:dyDescent="0.3">
      <c r="B81" t="s">
        <v>244</v>
      </c>
    </row>
    <row r="82" spans="2:2" x14ac:dyDescent="0.3">
      <c r="B82" t="s">
        <v>245</v>
      </c>
    </row>
    <row r="83" spans="2:2" x14ac:dyDescent="0.3">
      <c r="B83" t="s">
        <v>246</v>
      </c>
    </row>
    <row r="84" spans="2:2" x14ac:dyDescent="0.3">
      <c r="B84" t="s">
        <v>247</v>
      </c>
    </row>
    <row r="85" spans="2:2" x14ac:dyDescent="0.3">
      <c r="B85" t="s">
        <v>248</v>
      </c>
    </row>
    <row r="86" spans="2:2" x14ac:dyDescent="0.3">
      <c r="B86" t="s">
        <v>249</v>
      </c>
    </row>
    <row r="87" spans="2:2" x14ac:dyDescent="0.3">
      <c r="B87" t="s">
        <v>250</v>
      </c>
    </row>
    <row r="88" spans="2:2" x14ac:dyDescent="0.3">
      <c r="B88" t="s">
        <v>251</v>
      </c>
    </row>
    <row r="89" spans="2:2" x14ac:dyDescent="0.3">
      <c r="B89" t="s">
        <v>252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조사표</vt:lpstr>
      <vt:lpstr>(안내) 조사표 작성 시 유의사항</vt:lpstr>
      <vt:lpstr>주요 용어 설명</vt:lpstr>
      <vt:lpstr>유효성 검사</vt:lpstr>
      <vt:lpstr>'(안내) 조사표 작성 시 유의사항'!Print_Area</vt:lpstr>
      <vt:lpstr>조사표!Print_Area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2025-07-10T05:13:52Z</dcterms:created>
  <dcterms:modified xsi:type="dcterms:W3CDTF">2025-08-22T08:15:22Z</dcterms:modified>
</cp:coreProperties>
</file>